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제16회 경기도장애인체육대회 확정 대진표\[A조]대진표 전체\2. 탁구\"/>
    </mc:Choice>
  </mc:AlternateContent>
  <xr:revisionPtr revIDLastSave="0" documentId="13_ncr:1_{EB8E7C52-EF38-4472-AA4F-75EAB97F9041}" xr6:coauthVersionLast="47" xr6:coauthVersionMax="47" xr10:uidLastSave="{00000000-0000-0000-0000-000000000000}"/>
  <bookViews>
    <workbookView xWindow="-120" yWindow="-120" windowWidth="29040" windowHeight="15720" tabRatio="931" xr2:uid="{00000000-000D-0000-FFFF-FFFF00000000}"/>
  </bookViews>
  <sheets>
    <sheet name="남 1" sheetId="1" r:id="rId1"/>
    <sheet name="남2" sheetId="2" r:id="rId2"/>
    <sheet name="남3" sheetId="3" r:id="rId3"/>
    <sheet name="남4" sheetId="4" r:id="rId4"/>
    <sheet name="남5" sheetId="5" r:id="rId5"/>
    <sheet name="남6" sheetId="6" r:id="rId6"/>
    <sheet name="남7" sheetId="7" r:id="rId7"/>
    <sheet name="남8" sheetId="8" r:id="rId8"/>
    <sheet name="남9" sheetId="9" r:id="rId9"/>
    <sheet name="남10" sheetId="10" r:id="rId10"/>
    <sheet name="남11" sheetId="11" r:id="rId11"/>
    <sheet name="남12" sheetId="12" r:id="rId12"/>
    <sheet name="여1" sheetId="13" r:id="rId13"/>
    <sheet name="여2" sheetId="14" r:id="rId14"/>
    <sheet name="여3" sheetId="15" r:id="rId15"/>
    <sheet name="여4" sheetId="16" r:id="rId16"/>
    <sheet name="여5" sheetId="17" r:id="rId17"/>
    <sheet name="여6" sheetId="18" r:id="rId18"/>
    <sheet name="여7" sheetId="19" r:id="rId19"/>
    <sheet name="여8" sheetId="20" r:id="rId20"/>
    <sheet name="여9" sheetId="21" r:id="rId21"/>
    <sheet name="여10" sheetId="22" r:id="rId22"/>
    <sheet name="여11" sheetId="23" r:id="rId23"/>
    <sheet name="여12" sheetId="25" r:id="rId24"/>
  </sheets>
  <definedNames>
    <definedName name="_xlnm._FilterDatabase" localSheetId="8" hidden="1">남9!$Q$4:$S$4</definedName>
    <definedName name="_xlnm._FilterDatabase" localSheetId="17" hidden="1">여6!$L$3:$N$3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6" l="1"/>
  <c r="M36" i="6"/>
  <c r="M4" i="19" l="1"/>
  <c r="B3" i="19"/>
  <c r="I16" i="18"/>
  <c r="I15" i="18"/>
  <c r="I12" i="18"/>
  <c r="I11" i="18"/>
  <c r="I8" i="18"/>
  <c r="I7" i="18"/>
  <c r="I4" i="18"/>
  <c r="I3" i="18"/>
  <c r="B16" i="18"/>
  <c r="B15" i="18"/>
  <c r="B12" i="18"/>
  <c r="B11" i="18"/>
  <c r="B4" i="18"/>
  <c r="B3" i="18"/>
  <c r="M65" i="8" l="1"/>
  <c r="M64" i="8"/>
  <c r="M57" i="8"/>
  <c r="M56" i="8"/>
  <c r="M53" i="8"/>
  <c r="M52" i="8"/>
  <c r="M49" i="8"/>
  <c r="M48" i="8"/>
  <c r="M41" i="8"/>
  <c r="M40" i="8"/>
  <c r="M37" i="8"/>
  <c r="M36" i="8"/>
  <c r="M33" i="8"/>
  <c r="M32" i="8"/>
  <c r="M29" i="8"/>
  <c r="M28" i="8"/>
  <c r="M25" i="8"/>
  <c r="M24" i="8"/>
  <c r="M21" i="8"/>
  <c r="M20" i="8"/>
  <c r="M17" i="8"/>
  <c r="M16" i="8"/>
  <c r="M13" i="8"/>
  <c r="M12" i="8"/>
  <c r="M5" i="8"/>
  <c r="M4" i="8"/>
  <c r="B64" i="8"/>
  <c r="B63" i="8"/>
  <c r="B56" i="8"/>
  <c r="B55" i="8"/>
  <c r="B52" i="8"/>
  <c r="B51" i="8"/>
  <c r="B48" i="8"/>
  <c r="B47" i="8"/>
  <c r="B40" i="8"/>
  <c r="B39" i="8"/>
  <c r="B36" i="8"/>
  <c r="B35" i="8"/>
  <c r="B32" i="8"/>
  <c r="B31" i="8"/>
  <c r="B28" i="8"/>
  <c r="B27" i="8"/>
  <c r="B24" i="8"/>
  <c r="B23" i="8"/>
  <c r="B20" i="8"/>
  <c r="B19" i="8"/>
  <c r="B16" i="8"/>
  <c r="B15" i="8"/>
  <c r="B12" i="8"/>
  <c r="B11" i="8"/>
  <c r="B4" i="8"/>
  <c r="B3" i="8"/>
  <c r="M5" i="3"/>
  <c r="B4" i="3"/>
  <c r="B3" i="3"/>
  <c r="M65" i="7" l="1"/>
  <c r="M64" i="7"/>
  <c r="M57" i="7"/>
  <c r="M56" i="7"/>
  <c r="M53" i="7"/>
  <c r="M52" i="7"/>
  <c r="M49" i="7"/>
  <c r="M48" i="7"/>
  <c r="M41" i="7"/>
  <c r="M40" i="7"/>
  <c r="M37" i="7"/>
  <c r="M36" i="7"/>
  <c r="M33" i="7"/>
  <c r="M32" i="7"/>
  <c r="M29" i="7"/>
  <c r="M28" i="7"/>
  <c r="M21" i="7"/>
  <c r="M20" i="7"/>
  <c r="M17" i="7"/>
  <c r="M16" i="7"/>
  <c r="M13" i="7"/>
  <c r="M12" i="7"/>
  <c r="M4" i="7"/>
  <c r="M5" i="7"/>
  <c r="B64" i="7"/>
  <c r="B63" i="7"/>
  <c r="B56" i="7"/>
  <c r="B55" i="7"/>
  <c r="B52" i="7"/>
  <c r="B51" i="7"/>
  <c r="B48" i="7"/>
  <c r="B47" i="7"/>
  <c r="B40" i="7"/>
  <c r="B39" i="7"/>
  <c r="B36" i="7"/>
  <c r="B35" i="7"/>
  <c r="B32" i="7"/>
  <c r="B31" i="7"/>
  <c r="B28" i="7"/>
  <c r="B27" i="7"/>
  <c r="B20" i="7"/>
  <c r="B19" i="7"/>
  <c r="B16" i="7"/>
  <c r="B15" i="7"/>
  <c r="B12" i="7"/>
  <c r="B11" i="7"/>
  <c r="B4" i="7"/>
  <c r="B3" i="7"/>
  <c r="B3" i="2" l="1"/>
  <c r="B3" i="1"/>
  <c r="B3" i="25" l="1"/>
  <c r="B3" i="23"/>
  <c r="I16" i="25" l="1"/>
  <c r="I15" i="25"/>
  <c r="I12" i="25"/>
  <c r="I11" i="25"/>
  <c r="I8" i="25"/>
  <c r="I7" i="25"/>
  <c r="I4" i="25"/>
  <c r="I3" i="25"/>
  <c r="B16" i="25"/>
  <c r="B15" i="25"/>
  <c r="B12" i="25"/>
  <c r="B11" i="25"/>
  <c r="B4" i="25"/>
  <c r="J24" i="5" l="1"/>
  <c r="J23" i="5"/>
  <c r="B64" i="3"/>
  <c r="B63" i="3"/>
  <c r="B56" i="3"/>
  <c r="B55" i="3"/>
  <c r="B52" i="3"/>
  <c r="B51" i="3"/>
  <c r="M65" i="23"/>
  <c r="M64" i="23"/>
  <c r="M57" i="23"/>
  <c r="M56" i="23"/>
  <c r="M49" i="23"/>
  <c r="M48" i="23"/>
  <c r="M41" i="23"/>
  <c r="M40" i="23"/>
  <c r="M33" i="23"/>
  <c r="M32" i="23"/>
  <c r="M29" i="23"/>
  <c r="M28" i="23"/>
  <c r="M21" i="23"/>
  <c r="M20" i="23"/>
  <c r="M13" i="23"/>
  <c r="M12" i="23"/>
  <c r="M5" i="23"/>
  <c r="M4" i="23"/>
  <c r="B64" i="23"/>
  <c r="B63" i="23"/>
  <c r="B56" i="23"/>
  <c r="B55" i="23"/>
  <c r="B48" i="23"/>
  <c r="B47" i="23"/>
  <c r="B40" i="23"/>
  <c r="B39" i="23"/>
  <c r="B36" i="23"/>
  <c r="B35" i="23"/>
  <c r="B28" i="23"/>
  <c r="B27" i="23"/>
  <c r="B20" i="23"/>
  <c r="B19" i="23"/>
  <c r="B12" i="23"/>
  <c r="B11" i="23"/>
  <c r="B4" i="23"/>
  <c r="B3" i="22"/>
  <c r="J32" i="22"/>
  <c r="J31" i="22"/>
  <c r="J24" i="22"/>
  <c r="J23" i="22"/>
  <c r="J20" i="22"/>
  <c r="J19" i="22"/>
  <c r="J16" i="22"/>
  <c r="J15" i="22"/>
  <c r="J12" i="22"/>
  <c r="J11" i="22"/>
  <c r="J4" i="22"/>
  <c r="J3" i="22"/>
  <c r="B32" i="22"/>
  <c r="B31" i="22"/>
  <c r="B24" i="22"/>
  <c r="B23" i="22"/>
  <c r="B20" i="22"/>
  <c r="B19" i="22"/>
  <c r="B12" i="22"/>
  <c r="B11" i="22"/>
  <c r="B4" i="22"/>
  <c r="B3" i="21"/>
  <c r="I16" i="21"/>
  <c r="I15" i="21"/>
  <c r="I12" i="21"/>
  <c r="I11" i="21"/>
  <c r="I8" i="21"/>
  <c r="I7" i="21"/>
  <c r="I4" i="21"/>
  <c r="I3" i="21"/>
  <c r="B16" i="21"/>
  <c r="B15" i="21"/>
  <c r="B12" i="21"/>
  <c r="B11" i="21"/>
  <c r="B4" i="21"/>
  <c r="B3" i="20"/>
  <c r="J32" i="20"/>
  <c r="J31" i="20"/>
  <c r="J24" i="20"/>
  <c r="J23" i="20"/>
  <c r="J20" i="20"/>
  <c r="J19" i="20"/>
  <c r="J16" i="20"/>
  <c r="J15" i="20"/>
  <c r="J12" i="20"/>
  <c r="J11" i="20"/>
  <c r="J4" i="20"/>
  <c r="J3" i="20"/>
  <c r="B32" i="20"/>
  <c r="B31" i="20"/>
  <c r="B24" i="20"/>
  <c r="B23" i="20"/>
  <c r="B20" i="20"/>
  <c r="B19" i="20"/>
  <c r="B12" i="20"/>
  <c r="B11" i="20"/>
  <c r="B4" i="20"/>
  <c r="M65" i="19"/>
  <c r="M64" i="19"/>
  <c r="M57" i="19"/>
  <c r="M56" i="19"/>
  <c r="M49" i="19"/>
  <c r="M48" i="19"/>
  <c r="M41" i="19"/>
  <c r="M40" i="19"/>
  <c r="M33" i="19"/>
  <c r="M32" i="19"/>
  <c r="M29" i="19"/>
  <c r="M28" i="19"/>
  <c r="M21" i="19"/>
  <c r="M20" i="19"/>
  <c r="M17" i="19"/>
  <c r="M16" i="19"/>
  <c r="M13" i="19"/>
  <c r="M12" i="19"/>
  <c r="M5" i="19"/>
  <c r="B64" i="19"/>
  <c r="B63" i="19"/>
  <c r="B56" i="19"/>
  <c r="B55" i="19"/>
  <c r="B52" i="19"/>
  <c r="B51" i="19"/>
  <c r="B48" i="19"/>
  <c r="B47" i="19"/>
  <c r="B40" i="19"/>
  <c r="B39" i="19"/>
  <c r="B36" i="19"/>
  <c r="B35" i="19"/>
  <c r="B32" i="19"/>
  <c r="B31" i="19"/>
  <c r="B28" i="19"/>
  <c r="B27" i="19"/>
  <c r="B20" i="19"/>
  <c r="B19" i="19"/>
  <c r="B12" i="19"/>
  <c r="B11" i="19"/>
  <c r="B4" i="19"/>
  <c r="B3" i="17"/>
  <c r="I16" i="17"/>
  <c r="I15" i="17"/>
  <c r="I12" i="17"/>
  <c r="I11" i="17"/>
  <c r="I8" i="17"/>
  <c r="I7" i="17"/>
  <c r="I4" i="17"/>
  <c r="I3" i="17"/>
  <c r="B16" i="17"/>
  <c r="B15" i="17"/>
  <c r="B12" i="17"/>
  <c r="B11" i="17"/>
  <c r="B4" i="17"/>
  <c r="B3" i="16"/>
  <c r="J32" i="16"/>
  <c r="J31" i="16"/>
  <c r="J24" i="16"/>
  <c r="J23" i="16"/>
  <c r="J20" i="16"/>
  <c r="J19" i="16"/>
  <c r="J16" i="16"/>
  <c r="J15" i="16"/>
  <c r="J12" i="16"/>
  <c r="J11" i="16"/>
  <c r="J4" i="16"/>
  <c r="J3" i="16"/>
  <c r="B32" i="16"/>
  <c r="B31" i="16"/>
  <c r="B24" i="16"/>
  <c r="B23" i="16"/>
  <c r="B20" i="16"/>
  <c r="B19" i="16"/>
  <c r="B12" i="16"/>
  <c r="B11" i="16"/>
  <c r="B4" i="16"/>
  <c r="B3" i="15"/>
  <c r="J32" i="15"/>
  <c r="J31" i="15"/>
  <c r="J24" i="15"/>
  <c r="J23" i="15"/>
  <c r="J20" i="15"/>
  <c r="J19" i="15"/>
  <c r="J16" i="15"/>
  <c r="J15" i="15"/>
  <c r="J12" i="15"/>
  <c r="J11" i="15"/>
  <c r="J8" i="15"/>
  <c r="J7" i="15"/>
  <c r="J4" i="15"/>
  <c r="J3" i="15"/>
  <c r="B32" i="15"/>
  <c r="B31" i="15"/>
  <c r="B28" i="15"/>
  <c r="B27" i="15"/>
  <c r="B24" i="15"/>
  <c r="B23" i="15"/>
  <c r="B20" i="15"/>
  <c r="B19" i="15"/>
  <c r="B16" i="15"/>
  <c r="B15" i="15"/>
  <c r="B12" i="15"/>
  <c r="B11" i="15"/>
  <c r="B4" i="15"/>
  <c r="B3" i="14"/>
  <c r="I16" i="14"/>
  <c r="I15" i="14"/>
  <c r="I12" i="14"/>
  <c r="I11" i="14"/>
  <c r="I8" i="14"/>
  <c r="I7" i="14"/>
  <c r="I4" i="14"/>
  <c r="I3" i="14"/>
  <c r="B16" i="14"/>
  <c r="B15" i="14"/>
  <c r="B12" i="14"/>
  <c r="B11" i="14"/>
  <c r="B4" i="14"/>
  <c r="B3" i="13"/>
  <c r="G8" i="13"/>
  <c r="G7" i="13"/>
  <c r="G4" i="13"/>
  <c r="G3" i="13"/>
  <c r="B8" i="13"/>
  <c r="B7" i="13"/>
  <c r="B4" i="13"/>
  <c r="B3" i="12"/>
  <c r="J32" i="12"/>
  <c r="J31" i="12"/>
  <c r="J24" i="12"/>
  <c r="J23" i="12"/>
  <c r="J16" i="12"/>
  <c r="J15" i="12"/>
  <c r="J12" i="12"/>
  <c r="J11" i="12"/>
  <c r="J4" i="12"/>
  <c r="J3" i="12"/>
  <c r="B32" i="12"/>
  <c r="B31" i="12"/>
  <c r="B24" i="12"/>
  <c r="B23" i="12"/>
  <c r="B12" i="12"/>
  <c r="B11" i="12"/>
  <c r="B4" i="12"/>
  <c r="B3" i="11"/>
  <c r="P128" i="11"/>
  <c r="P127" i="11"/>
  <c r="P120" i="11"/>
  <c r="P119" i="11"/>
  <c r="P112" i="11"/>
  <c r="P111" i="11"/>
  <c r="P104" i="11"/>
  <c r="P103" i="11"/>
  <c r="P96" i="11"/>
  <c r="P95" i="11"/>
  <c r="P88" i="11"/>
  <c r="P87" i="11"/>
  <c r="P80" i="11"/>
  <c r="P79" i="11"/>
  <c r="P72" i="11"/>
  <c r="P71" i="11"/>
  <c r="P68" i="11"/>
  <c r="P67" i="11"/>
  <c r="P64" i="11"/>
  <c r="P63" i="11"/>
  <c r="P60" i="11"/>
  <c r="P59" i="11"/>
  <c r="P52" i="11"/>
  <c r="P51" i="11"/>
  <c r="P44" i="11"/>
  <c r="P43" i="11"/>
  <c r="P36" i="11"/>
  <c r="P35" i="11"/>
  <c r="P28" i="11"/>
  <c r="P27" i="11"/>
  <c r="P20" i="11"/>
  <c r="P19" i="11"/>
  <c r="P12" i="11"/>
  <c r="P11" i="11"/>
  <c r="P4" i="11"/>
  <c r="P3" i="11"/>
  <c r="B128" i="11"/>
  <c r="B127" i="11"/>
  <c r="B120" i="11"/>
  <c r="B119" i="11"/>
  <c r="B112" i="11"/>
  <c r="B111" i="11"/>
  <c r="B104" i="11"/>
  <c r="B103" i="11"/>
  <c r="B96" i="11"/>
  <c r="B95" i="11"/>
  <c r="B88" i="11"/>
  <c r="B87" i="11"/>
  <c r="B80" i="11"/>
  <c r="B79" i="11"/>
  <c r="B72" i="11"/>
  <c r="B71" i="11"/>
  <c r="B68" i="11"/>
  <c r="B67" i="11"/>
  <c r="B64" i="11"/>
  <c r="B63" i="11"/>
  <c r="B60" i="11"/>
  <c r="B59" i="11"/>
  <c r="B52" i="11"/>
  <c r="B51" i="11"/>
  <c r="B44" i="11"/>
  <c r="B43" i="11"/>
  <c r="B36" i="11"/>
  <c r="B35" i="11"/>
  <c r="B28" i="11"/>
  <c r="B27" i="11"/>
  <c r="B20" i="11"/>
  <c r="B19" i="11"/>
  <c r="B12" i="11"/>
  <c r="B11" i="11"/>
  <c r="B4" i="11"/>
  <c r="B3" i="10"/>
  <c r="J32" i="10"/>
  <c r="J31" i="10"/>
  <c r="J28" i="10"/>
  <c r="J27" i="10"/>
  <c r="J24" i="10"/>
  <c r="J23" i="10"/>
  <c r="J20" i="10"/>
  <c r="J19" i="10"/>
  <c r="J16" i="10"/>
  <c r="J15" i="10"/>
  <c r="J12" i="10"/>
  <c r="J11" i="10"/>
  <c r="J8" i="10"/>
  <c r="J7" i="10"/>
  <c r="J4" i="10"/>
  <c r="J3" i="10"/>
  <c r="B32" i="10"/>
  <c r="B31" i="10"/>
  <c r="B28" i="10"/>
  <c r="B27" i="10"/>
  <c r="B24" i="10"/>
  <c r="B23" i="10"/>
  <c r="B20" i="10"/>
  <c r="B19" i="10"/>
  <c r="B16" i="10"/>
  <c r="B15" i="10"/>
  <c r="B12" i="10"/>
  <c r="B11" i="10"/>
  <c r="B8" i="10"/>
  <c r="B7" i="10"/>
  <c r="B4" i="10"/>
  <c r="B3" i="9"/>
  <c r="M65" i="9"/>
  <c r="M64" i="9"/>
  <c r="M57" i="9"/>
  <c r="M56" i="9"/>
  <c r="M49" i="9"/>
  <c r="M48" i="9"/>
  <c r="M41" i="9"/>
  <c r="M40" i="9"/>
  <c r="M37" i="9"/>
  <c r="M36" i="9"/>
  <c r="M33" i="9"/>
  <c r="M32" i="9"/>
  <c r="M29" i="9"/>
  <c r="M28" i="9"/>
  <c r="M21" i="9"/>
  <c r="M20" i="9"/>
  <c r="M13" i="9"/>
  <c r="M12" i="9"/>
  <c r="M5" i="9"/>
  <c r="M4" i="9"/>
  <c r="B64" i="9"/>
  <c r="B63" i="9"/>
  <c r="B56" i="9"/>
  <c r="B55" i="9"/>
  <c r="B48" i="9"/>
  <c r="B47" i="9"/>
  <c r="B40" i="9"/>
  <c r="B39" i="9"/>
  <c r="B36" i="9"/>
  <c r="B35" i="9"/>
  <c r="B28" i="9"/>
  <c r="B27" i="9"/>
  <c r="B20" i="9"/>
  <c r="B19" i="9"/>
  <c r="B12" i="9"/>
  <c r="B11" i="9"/>
  <c r="B4" i="9"/>
  <c r="B4" i="6"/>
  <c r="B3" i="6"/>
  <c r="M65" i="6"/>
  <c r="M64" i="6"/>
  <c r="M57" i="6"/>
  <c r="M56" i="6"/>
  <c r="M49" i="6"/>
  <c r="M48" i="6"/>
  <c r="M41" i="6"/>
  <c r="M40" i="6"/>
  <c r="M33" i="6"/>
  <c r="M32" i="6"/>
  <c r="M29" i="6"/>
  <c r="M28" i="6"/>
  <c r="M21" i="6"/>
  <c r="M20" i="6"/>
  <c r="M13" i="6"/>
  <c r="M12" i="6"/>
  <c r="M5" i="6"/>
  <c r="M4" i="6"/>
  <c r="B64" i="6"/>
  <c r="B63" i="6"/>
  <c r="B56" i="6"/>
  <c r="B55" i="6"/>
  <c r="B48" i="6"/>
  <c r="B47" i="6"/>
  <c r="B40" i="6"/>
  <c r="B39" i="6"/>
  <c r="B36" i="6"/>
  <c r="B35" i="6"/>
  <c r="B28" i="6"/>
  <c r="B27" i="6"/>
  <c r="B20" i="6"/>
  <c r="B19" i="6"/>
  <c r="B12" i="6"/>
  <c r="B11" i="6"/>
  <c r="B3" i="5"/>
  <c r="J32" i="5"/>
  <c r="J31" i="5"/>
  <c r="J28" i="5"/>
  <c r="J27" i="5"/>
  <c r="J20" i="5"/>
  <c r="J19" i="5"/>
  <c r="J16" i="5"/>
  <c r="J15" i="5"/>
  <c r="J12" i="5"/>
  <c r="J11" i="5"/>
  <c r="J8" i="5"/>
  <c r="J7" i="5"/>
  <c r="J4" i="5"/>
  <c r="J3" i="5"/>
  <c r="B32" i="5"/>
  <c r="B31" i="5"/>
  <c r="B28" i="5"/>
  <c r="B27" i="5"/>
  <c r="B24" i="5"/>
  <c r="B23" i="5"/>
  <c r="B20" i="5"/>
  <c r="B19" i="5"/>
  <c r="B16" i="5"/>
  <c r="B15" i="5"/>
  <c r="B12" i="5"/>
  <c r="B11" i="5"/>
  <c r="B4" i="5"/>
  <c r="B3" i="4"/>
  <c r="B4" i="4"/>
  <c r="M65" i="4"/>
  <c r="M64" i="4"/>
  <c r="M57" i="4"/>
  <c r="M56" i="4"/>
  <c r="M49" i="4"/>
  <c r="M48" i="4"/>
  <c r="M41" i="4"/>
  <c r="M40" i="4"/>
  <c r="M33" i="4"/>
  <c r="M32" i="4"/>
  <c r="M29" i="4"/>
  <c r="M28" i="4"/>
  <c r="M21" i="4"/>
  <c r="M20" i="4"/>
  <c r="M13" i="4"/>
  <c r="M12" i="4"/>
  <c r="M5" i="4"/>
  <c r="M4" i="4"/>
  <c r="B63" i="4"/>
  <c r="B64" i="4"/>
  <c r="B56" i="4"/>
  <c r="B55" i="4"/>
  <c r="B48" i="4"/>
  <c r="B47" i="4"/>
  <c r="B40" i="4"/>
  <c r="B39" i="4"/>
  <c r="B36" i="4"/>
  <c r="B35" i="4"/>
  <c r="B28" i="4"/>
  <c r="B27" i="4"/>
  <c r="B20" i="4"/>
  <c r="B19" i="4"/>
  <c r="B12" i="4"/>
  <c r="B11" i="4"/>
  <c r="B12" i="3"/>
  <c r="M65" i="3" l="1"/>
  <c r="M64" i="3"/>
  <c r="M57" i="3"/>
  <c r="M56" i="3"/>
  <c r="M53" i="3"/>
  <c r="M52" i="3"/>
  <c r="M49" i="3"/>
  <c r="M48" i="3"/>
  <c r="M45" i="3"/>
  <c r="M44" i="3"/>
  <c r="M41" i="3"/>
  <c r="M40" i="3"/>
  <c r="M37" i="3"/>
  <c r="M36" i="3"/>
  <c r="M33" i="3"/>
  <c r="M32" i="3"/>
  <c r="M29" i="3"/>
  <c r="M28" i="3"/>
  <c r="M25" i="3"/>
  <c r="M24" i="3"/>
  <c r="M21" i="3"/>
  <c r="M20" i="3"/>
  <c r="M17" i="3"/>
  <c r="M16" i="3"/>
  <c r="M13" i="3"/>
  <c r="M12" i="3"/>
  <c r="M4" i="3"/>
  <c r="B44" i="3"/>
  <c r="B43" i="3"/>
  <c r="B40" i="3"/>
  <c r="B39" i="3"/>
  <c r="B36" i="3"/>
  <c r="B35" i="3"/>
  <c r="B32" i="3"/>
  <c r="B31" i="3"/>
  <c r="B28" i="3"/>
  <c r="B27" i="3"/>
  <c r="B24" i="3"/>
  <c r="B23" i="3"/>
  <c r="B20" i="3"/>
  <c r="B19" i="3"/>
  <c r="B16" i="3"/>
  <c r="B15" i="3"/>
  <c r="B11" i="3"/>
  <c r="B4" i="2"/>
  <c r="M65" i="2"/>
  <c r="M64" i="2"/>
  <c r="M57" i="2"/>
  <c r="M56" i="2"/>
  <c r="M49" i="2"/>
  <c r="M48" i="2"/>
  <c r="M33" i="2"/>
  <c r="M32" i="2"/>
  <c r="M41" i="2"/>
  <c r="M40" i="2"/>
  <c r="M29" i="2"/>
  <c r="M28" i="2"/>
  <c r="M21" i="2"/>
  <c r="M20" i="2"/>
  <c r="M13" i="2"/>
  <c r="M12" i="2"/>
  <c r="M5" i="2"/>
  <c r="M4" i="2"/>
  <c r="B64" i="2"/>
  <c r="B63" i="2"/>
  <c r="B56" i="2"/>
  <c r="B55" i="2"/>
  <c r="B48" i="2"/>
  <c r="B47" i="2"/>
  <c r="B40" i="2"/>
  <c r="B39" i="2"/>
  <c r="B36" i="2"/>
  <c r="B35" i="2"/>
  <c r="B28" i="2"/>
  <c r="B27" i="2"/>
  <c r="B20" i="2"/>
  <c r="B19" i="2"/>
  <c r="B12" i="2"/>
  <c r="B11" i="2"/>
  <c r="B11" i="1"/>
  <c r="J31" i="1"/>
  <c r="J32" i="1"/>
  <c r="J24" i="1"/>
  <c r="J23" i="1"/>
  <c r="J16" i="1"/>
  <c r="J15" i="1"/>
  <c r="J12" i="1"/>
  <c r="J11" i="1"/>
  <c r="J4" i="1"/>
  <c r="J3" i="1"/>
  <c r="B20" i="1"/>
  <c r="B19" i="1"/>
  <c r="B12" i="1"/>
  <c r="B4" i="1"/>
  <c r="B32" i="1"/>
  <c r="B31" i="1"/>
  <c r="B24" i="1"/>
  <c r="B23" i="1"/>
</calcChain>
</file>

<file path=xl/sharedStrings.xml><?xml version="1.0" encoding="utf-8"?>
<sst xmlns="http://schemas.openxmlformats.org/spreadsheetml/2006/main" count="983" uniqueCount="581">
  <si>
    <t>남자 CLASS 1 (10명)</t>
    <phoneticPr fontId="1" type="noConversion"/>
  </si>
  <si>
    <t>여자 CLASS 1 (4명)</t>
    <phoneticPr fontId="1" type="noConversion"/>
  </si>
  <si>
    <t>BYE</t>
    <phoneticPr fontId="1" type="noConversion"/>
  </si>
  <si>
    <t>남자 CLASS 2 (18명)</t>
    <phoneticPr fontId="1" type="noConversion"/>
  </si>
  <si>
    <t>남자 CLASS 4 (18명)</t>
    <phoneticPr fontId="1" type="noConversion"/>
  </si>
  <si>
    <t>남자 CLASS 5 (15명)</t>
    <phoneticPr fontId="1" type="noConversion"/>
  </si>
  <si>
    <t>남자 CLASS 6 (19명)</t>
    <phoneticPr fontId="1" type="noConversion"/>
  </si>
  <si>
    <t>남자 CLASS 9 (19명)</t>
    <phoneticPr fontId="1" type="noConversion"/>
  </si>
  <si>
    <t>남자 CLASS 10 (16명)</t>
    <phoneticPr fontId="1" type="noConversion"/>
  </si>
  <si>
    <t>남자 CLASS 11 (36명)</t>
    <phoneticPr fontId="1" type="noConversion"/>
  </si>
  <si>
    <t>남자 CLASS DF (9명)</t>
    <phoneticPr fontId="1" type="noConversion"/>
  </si>
  <si>
    <t>여자 CLASS 2 (7명)</t>
    <phoneticPr fontId="1" type="noConversion"/>
  </si>
  <si>
    <t>여자 CLASS 3 (14명)</t>
    <phoneticPr fontId="1" type="noConversion"/>
  </si>
  <si>
    <t>여자 CLASS 4 (11명)</t>
    <phoneticPr fontId="1" type="noConversion"/>
  </si>
  <si>
    <t>여자 CLASS 5 (7명)</t>
    <phoneticPr fontId="1" type="noConversion"/>
  </si>
  <si>
    <t>여자 CLASS 8 (11명)</t>
    <phoneticPr fontId="1" type="noConversion"/>
  </si>
  <si>
    <t>여자 CLASS 9 (7명)</t>
    <phoneticPr fontId="1" type="noConversion"/>
  </si>
  <si>
    <t>여자 CLASS 10 (11명)</t>
    <phoneticPr fontId="1" type="noConversion"/>
  </si>
  <si>
    <t>여자 CLASS 11 (18명)</t>
    <phoneticPr fontId="1" type="noConversion"/>
  </si>
  <si>
    <t>여자 CLASS DF (7명)</t>
    <phoneticPr fontId="1" type="noConversion"/>
  </si>
  <si>
    <t>추첨번호</t>
    <phoneticPr fontId="1" type="noConversion"/>
  </si>
  <si>
    <t>팀명</t>
    <phoneticPr fontId="1" type="noConversion"/>
  </si>
  <si>
    <t>선수명</t>
    <phoneticPr fontId="1" type="noConversion"/>
  </si>
  <si>
    <t>고양시</t>
    <phoneticPr fontId="1" type="noConversion"/>
  </si>
  <si>
    <t>이종철</t>
  </si>
  <si>
    <t>광주시</t>
    <phoneticPr fontId="1" type="noConversion"/>
  </si>
  <si>
    <t>김현욱</t>
  </si>
  <si>
    <t>최희철</t>
  </si>
  <si>
    <t>부천시</t>
    <phoneticPr fontId="1" type="noConversion"/>
  </si>
  <si>
    <t>이동수</t>
  </si>
  <si>
    <t>임세은</t>
  </si>
  <si>
    <t>수원시</t>
    <phoneticPr fontId="1" type="noConversion"/>
  </si>
  <si>
    <t>윤용태</t>
  </si>
  <si>
    <t>이길영</t>
  </si>
  <si>
    <t>의왕시</t>
    <phoneticPr fontId="1" type="noConversion"/>
  </si>
  <si>
    <t>김현성</t>
  </si>
  <si>
    <t>의정부시</t>
    <phoneticPr fontId="1" type="noConversion"/>
  </si>
  <si>
    <t>김성환</t>
  </si>
  <si>
    <t>신진수</t>
  </si>
  <si>
    <t>유달현</t>
  </si>
  <si>
    <t>문행우</t>
  </si>
  <si>
    <t>군포시</t>
    <phoneticPr fontId="1" type="noConversion"/>
  </si>
  <si>
    <t>이상권</t>
  </si>
  <si>
    <t>김포시</t>
    <phoneticPr fontId="1" type="noConversion"/>
  </si>
  <si>
    <t>박효종</t>
  </si>
  <si>
    <t>조한태</t>
  </si>
  <si>
    <t>남양주시</t>
    <phoneticPr fontId="1" type="noConversion"/>
  </si>
  <si>
    <t>방종필</t>
    <phoneticPr fontId="1" type="noConversion"/>
  </si>
  <si>
    <t>허철홍</t>
  </si>
  <si>
    <t>성남시</t>
    <phoneticPr fontId="1" type="noConversion"/>
  </si>
  <si>
    <t>유용민</t>
  </si>
  <si>
    <t>김용래</t>
  </si>
  <si>
    <t>안호용</t>
  </si>
  <si>
    <t>용인시</t>
    <phoneticPr fontId="1" type="noConversion"/>
  </si>
  <si>
    <t>김상섭</t>
  </si>
  <si>
    <t>박석주</t>
  </si>
  <si>
    <t>이천시</t>
    <phoneticPr fontId="1" type="noConversion"/>
  </si>
  <si>
    <t>전현우</t>
  </si>
  <si>
    <t>황태현</t>
  </si>
  <si>
    <t>파주시</t>
    <phoneticPr fontId="1" type="noConversion"/>
  </si>
  <si>
    <t>유재경</t>
  </si>
  <si>
    <t>평택시</t>
    <phoneticPr fontId="1" type="noConversion"/>
  </si>
  <si>
    <t>정근호</t>
  </si>
  <si>
    <t>화성시</t>
    <phoneticPr fontId="1" type="noConversion"/>
  </si>
  <si>
    <t>박기준</t>
  </si>
  <si>
    <t>안정현</t>
  </si>
  <si>
    <t>강병훈</t>
  </si>
  <si>
    <t>장철환</t>
  </si>
  <si>
    <t>김영웅</t>
  </si>
  <si>
    <t>성원경</t>
  </si>
  <si>
    <t>이양수</t>
  </si>
  <si>
    <t>강대천</t>
    <phoneticPr fontId="1" type="noConversion"/>
  </si>
  <si>
    <t>사종철</t>
    <phoneticPr fontId="1" type="noConversion"/>
  </si>
  <si>
    <t>정연웅</t>
  </si>
  <si>
    <t>이승희</t>
  </si>
  <si>
    <t>장영진</t>
  </si>
  <si>
    <t>박동호</t>
  </si>
  <si>
    <t>배만길</t>
  </si>
  <si>
    <t>시흥시</t>
    <phoneticPr fontId="1" type="noConversion"/>
  </si>
  <si>
    <t>김형식</t>
  </si>
  <si>
    <t>안산시</t>
    <phoneticPr fontId="1" type="noConversion"/>
  </si>
  <si>
    <t>유중섭</t>
  </si>
  <si>
    <t>정대훈</t>
  </si>
  <si>
    <t>최판규</t>
  </si>
  <si>
    <t>강계명</t>
  </si>
  <si>
    <t>오경삼</t>
  </si>
  <si>
    <t>이인영</t>
  </si>
  <si>
    <t>이준운</t>
  </si>
  <si>
    <t>전종민</t>
  </si>
  <si>
    <t>심응덕</t>
  </si>
  <si>
    <t>윤성현</t>
  </si>
  <si>
    <t>하남시</t>
    <phoneticPr fontId="1" type="noConversion"/>
  </si>
  <si>
    <t>최경춘</t>
  </si>
  <si>
    <t>허재혁</t>
  </si>
  <si>
    <t>권영춘</t>
  </si>
  <si>
    <t>김동필</t>
  </si>
  <si>
    <t>선수이름</t>
    <phoneticPr fontId="1" type="noConversion"/>
  </si>
  <si>
    <t>고양시</t>
    <phoneticPr fontId="1" type="noConversion"/>
  </si>
  <si>
    <t>고양시</t>
    <phoneticPr fontId="1" type="noConversion"/>
  </si>
  <si>
    <t>김현도</t>
  </si>
  <si>
    <t>오금균</t>
  </si>
  <si>
    <t>부천시</t>
    <phoneticPr fontId="1" type="noConversion"/>
  </si>
  <si>
    <t>전기영</t>
  </si>
  <si>
    <t>성남시</t>
    <phoneticPr fontId="1" type="noConversion"/>
  </si>
  <si>
    <t>김규정</t>
  </si>
  <si>
    <t>윤태연</t>
  </si>
  <si>
    <t>수원시</t>
    <phoneticPr fontId="1" type="noConversion"/>
  </si>
  <si>
    <t>김현진</t>
  </si>
  <si>
    <t>조득화</t>
  </si>
  <si>
    <t>박평철</t>
  </si>
  <si>
    <t>진광연</t>
  </si>
  <si>
    <t>안산시</t>
    <phoneticPr fontId="1" type="noConversion"/>
  </si>
  <si>
    <t>안동용</t>
  </si>
  <si>
    <t>오산시</t>
    <phoneticPr fontId="1" type="noConversion"/>
  </si>
  <si>
    <t>이종승</t>
  </si>
  <si>
    <t>용인시</t>
    <phoneticPr fontId="1" type="noConversion"/>
  </si>
  <si>
    <t>홍순태</t>
  </si>
  <si>
    <t>황영문</t>
  </si>
  <si>
    <t>이천시</t>
    <phoneticPr fontId="1" type="noConversion"/>
  </si>
  <si>
    <t>김동찬</t>
  </si>
  <si>
    <t>이천시</t>
    <phoneticPr fontId="1" type="noConversion"/>
  </si>
  <si>
    <t>이광오</t>
  </si>
  <si>
    <t>파주시</t>
    <phoneticPr fontId="1" type="noConversion"/>
  </si>
  <si>
    <t>윤석철</t>
  </si>
  <si>
    <t>평택시</t>
    <phoneticPr fontId="1" type="noConversion"/>
  </si>
  <si>
    <t>박윤수</t>
  </si>
  <si>
    <t>화성시</t>
    <phoneticPr fontId="1" type="noConversion"/>
  </si>
  <si>
    <t>이완우</t>
  </si>
  <si>
    <t>고양시</t>
    <phoneticPr fontId="1" type="noConversion"/>
  </si>
  <si>
    <t>이승환</t>
  </si>
  <si>
    <t>홍영두</t>
  </si>
  <si>
    <t>광주시</t>
    <phoneticPr fontId="1" type="noConversion"/>
  </si>
  <si>
    <t>유영복</t>
  </si>
  <si>
    <t>부천시</t>
    <phoneticPr fontId="1" type="noConversion"/>
  </si>
  <si>
    <t>오명성</t>
  </si>
  <si>
    <t>최장섭</t>
  </si>
  <si>
    <t>김현웅</t>
  </si>
  <si>
    <t>성남시</t>
    <phoneticPr fontId="1" type="noConversion"/>
  </si>
  <si>
    <t>전태병</t>
  </si>
  <si>
    <t>우창택</t>
  </si>
  <si>
    <t>윤호병</t>
  </si>
  <si>
    <t>시흥시</t>
    <phoneticPr fontId="1" type="noConversion"/>
  </si>
  <si>
    <t>이원영</t>
  </si>
  <si>
    <t>백삼열</t>
  </si>
  <si>
    <t>신현기</t>
  </si>
  <si>
    <t>용인시</t>
    <phoneticPr fontId="1" type="noConversion"/>
  </si>
  <si>
    <t>신진태</t>
  </si>
  <si>
    <t>용인시</t>
    <phoneticPr fontId="1" type="noConversion"/>
  </si>
  <si>
    <t>심윤보</t>
  </si>
  <si>
    <t>최임식</t>
  </si>
  <si>
    <t>김성철</t>
  </si>
  <si>
    <t>고양시</t>
    <phoneticPr fontId="1" type="noConversion"/>
  </si>
  <si>
    <t>김태경</t>
  </si>
  <si>
    <t>광주시</t>
    <phoneticPr fontId="1" type="noConversion"/>
  </si>
  <si>
    <t>이종수</t>
  </si>
  <si>
    <t>부천시</t>
    <phoneticPr fontId="1" type="noConversion"/>
  </si>
  <si>
    <t>원종구</t>
  </si>
  <si>
    <t>성남시</t>
    <phoneticPr fontId="1" type="noConversion"/>
  </si>
  <si>
    <t>임칠호</t>
  </si>
  <si>
    <t>최동호</t>
  </si>
  <si>
    <t>박재경</t>
  </si>
  <si>
    <t>수원시</t>
    <phoneticPr fontId="1" type="noConversion"/>
  </si>
  <si>
    <t>이종호</t>
  </si>
  <si>
    <t>시흥시</t>
    <phoneticPr fontId="1" type="noConversion"/>
  </si>
  <si>
    <t>김명학</t>
  </si>
  <si>
    <t>황인실</t>
  </si>
  <si>
    <t>김지선</t>
  </si>
  <si>
    <t>안산시</t>
    <phoneticPr fontId="1" type="noConversion"/>
  </si>
  <si>
    <t>이경선</t>
  </si>
  <si>
    <t>안양시</t>
    <phoneticPr fontId="1" type="noConversion"/>
  </si>
  <si>
    <t>안양시</t>
    <phoneticPr fontId="1" type="noConversion"/>
  </si>
  <si>
    <t>안한별</t>
  </si>
  <si>
    <t>홍승연</t>
  </si>
  <si>
    <t>양평군</t>
    <phoneticPr fontId="1" type="noConversion"/>
  </si>
  <si>
    <t>황영열</t>
  </si>
  <si>
    <t>의정부시</t>
    <phoneticPr fontId="1" type="noConversion"/>
  </si>
  <si>
    <t>의정부시</t>
    <phoneticPr fontId="1" type="noConversion"/>
  </si>
  <si>
    <t>정문석</t>
  </si>
  <si>
    <t>조태훈</t>
  </si>
  <si>
    <t>파주시</t>
    <phoneticPr fontId="1" type="noConversion"/>
  </si>
  <si>
    <t>신삼섭</t>
  </si>
  <si>
    <t>최정수</t>
  </si>
  <si>
    <t>고양시</t>
    <phoneticPr fontId="1" type="noConversion"/>
  </si>
  <si>
    <t>김창주</t>
  </si>
  <si>
    <t>고양시</t>
    <phoneticPr fontId="1" type="noConversion"/>
  </si>
  <si>
    <t>김형각</t>
  </si>
  <si>
    <t>남양주시</t>
    <phoneticPr fontId="1" type="noConversion"/>
  </si>
  <si>
    <t>남양주시</t>
    <phoneticPr fontId="1" type="noConversion"/>
  </si>
  <si>
    <t>신강수</t>
    <phoneticPr fontId="1" type="noConversion"/>
  </si>
  <si>
    <t>부천시</t>
    <phoneticPr fontId="1" type="noConversion"/>
  </si>
  <si>
    <t>권병재</t>
  </si>
  <si>
    <t>김규철</t>
  </si>
  <si>
    <t>성남시</t>
    <phoneticPr fontId="1" type="noConversion"/>
  </si>
  <si>
    <t>민병효</t>
  </si>
  <si>
    <t>엄기홍</t>
  </si>
  <si>
    <t>유정</t>
  </si>
  <si>
    <t>박재용</t>
  </si>
  <si>
    <t>안산시</t>
    <phoneticPr fontId="1" type="noConversion"/>
  </si>
  <si>
    <t>유병교</t>
  </si>
  <si>
    <t>정세훈</t>
  </si>
  <si>
    <t>안양시</t>
    <phoneticPr fontId="1" type="noConversion"/>
  </si>
  <si>
    <t>위동철</t>
  </si>
  <si>
    <t>양주시</t>
    <phoneticPr fontId="1" type="noConversion"/>
  </si>
  <si>
    <t>김영철</t>
  </si>
  <si>
    <t>양평군</t>
    <phoneticPr fontId="1" type="noConversion"/>
  </si>
  <si>
    <t>김영배</t>
  </si>
  <si>
    <t>오산시</t>
    <phoneticPr fontId="1" type="noConversion"/>
  </si>
  <si>
    <t>이승호</t>
  </si>
  <si>
    <t>최기만</t>
  </si>
  <si>
    <t>천성호</t>
  </si>
  <si>
    <t>의왕시</t>
    <phoneticPr fontId="1" type="noConversion"/>
  </si>
  <si>
    <t>윤경은</t>
  </si>
  <si>
    <t>김재영</t>
  </si>
  <si>
    <t>이형호</t>
  </si>
  <si>
    <t>박상일</t>
  </si>
  <si>
    <t>이종금</t>
  </si>
  <si>
    <t>파주시</t>
    <phoneticPr fontId="1" type="noConversion"/>
  </si>
  <si>
    <t>홍문식</t>
  </si>
  <si>
    <t>가평군</t>
    <phoneticPr fontId="1" type="noConversion"/>
  </si>
  <si>
    <t>가평군</t>
    <phoneticPr fontId="1" type="noConversion"/>
  </si>
  <si>
    <t>임명규</t>
  </si>
  <si>
    <t>고양시</t>
    <phoneticPr fontId="1" type="noConversion"/>
  </si>
  <si>
    <t>서현철</t>
  </si>
  <si>
    <t>고양시</t>
    <phoneticPr fontId="1" type="noConversion"/>
  </si>
  <si>
    <t>임형열</t>
  </si>
  <si>
    <t>남양주시</t>
    <phoneticPr fontId="1" type="noConversion"/>
  </si>
  <si>
    <t>강신우</t>
    <phoneticPr fontId="1" type="noConversion"/>
  </si>
  <si>
    <t>부천시</t>
    <phoneticPr fontId="1" type="noConversion"/>
  </si>
  <si>
    <t>박순철</t>
  </si>
  <si>
    <t>지창석</t>
  </si>
  <si>
    <t>김갑수</t>
  </si>
  <si>
    <t>성남시</t>
    <phoneticPr fontId="1" type="noConversion"/>
  </si>
  <si>
    <t>김광진</t>
  </si>
  <si>
    <t>유남희</t>
  </si>
  <si>
    <t>수원시</t>
    <phoneticPr fontId="1" type="noConversion"/>
  </si>
  <si>
    <t>정민기</t>
  </si>
  <si>
    <t>안산시</t>
    <phoneticPr fontId="1" type="noConversion"/>
  </si>
  <si>
    <t>정종현</t>
  </si>
  <si>
    <t>안산시</t>
    <phoneticPr fontId="1" type="noConversion"/>
  </si>
  <si>
    <t>최석동</t>
  </si>
  <si>
    <t>안양시</t>
    <phoneticPr fontId="1" type="noConversion"/>
  </si>
  <si>
    <t>김영선</t>
  </si>
  <si>
    <t>유승현</t>
  </si>
  <si>
    <t>양평군</t>
    <phoneticPr fontId="1" type="noConversion"/>
  </si>
  <si>
    <t>조정만</t>
  </si>
  <si>
    <t>용인시</t>
    <phoneticPr fontId="1" type="noConversion"/>
  </si>
  <si>
    <t>권영헌</t>
  </si>
  <si>
    <t>민형기</t>
  </si>
  <si>
    <t>의왕시</t>
    <phoneticPr fontId="1" type="noConversion"/>
  </si>
  <si>
    <t>전성구</t>
  </si>
  <si>
    <t>파주시</t>
    <phoneticPr fontId="1" type="noConversion"/>
  </si>
  <si>
    <t>이기남</t>
  </si>
  <si>
    <t>평택시</t>
    <phoneticPr fontId="1" type="noConversion"/>
  </si>
  <si>
    <t>강욱진</t>
  </si>
  <si>
    <t>평택시</t>
    <phoneticPr fontId="1" type="noConversion"/>
  </si>
  <si>
    <t>김동일</t>
  </si>
  <si>
    <t>하남시</t>
    <phoneticPr fontId="1" type="noConversion"/>
  </si>
  <si>
    <t>이상환</t>
  </si>
  <si>
    <t>이영민</t>
  </si>
  <si>
    <t>조선민</t>
  </si>
  <si>
    <t>김준</t>
  </si>
  <si>
    <t>부천시</t>
    <phoneticPr fontId="1" type="noConversion"/>
  </si>
  <si>
    <t>이성호</t>
  </si>
  <si>
    <t>성남시</t>
    <phoneticPr fontId="1" type="noConversion"/>
  </si>
  <si>
    <t>신희성</t>
  </si>
  <si>
    <t>이숭일</t>
  </si>
  <si>
    <t>공석준</t>
  </si>
  <si>
    <t>수원시</t>
    <phoneticPr fontId="1" type="noConversion"/>
  </si>
  <si>
    <t>한충백</t>
  </si>
  <si>
    <t>시흥시</t>
    <phoneticPr fontId="1" type="noConversion"/>
  </si>
  <si>
    <t>이기협</t>
  </si>
  <si>
    <t>한동길</t>
  </si>
  <si>
    <t>이재범</t>
  </si>
  <si>
    <t>안양시</t>
    <phoneticPr fontId="1" type="noConversion"/>
  </si>
  <si>
    <t>권성달</t>
  </si>
  <si>
    <t>안양시</t>
    <phoneticPr fontId="1" type="noConversion"/>
  </si>
  <si>
    <t>정융화</t>
  </si>
  <si>
    <t>양주시</t>
    <phoneticPr fontId="1" type="noConversion"/>
  </si>
  <si>
    <t>김성호</t>
  </si>
  <si>
    <t>양평군</t>
    <phoneticPr fontId="1" type="noConversion"/>
  </si>
  <si>
    <t>정춘배</t>
  </si>
  <si>
    <t>용인시</t>
    <phoneticPr fontId="1" type="noConversion"/>
  </si>
  <si>
    <t>조종섭</t>
  </si>
  <si>
    <t>황태성</t>
  </si>
  <si>
    <t>이동원</t>
  </si>
  <si>
    <t>차인준</t>
  </si>
  <si>
    <t>의정부시</t>
    <phoneticPr fontId="1" type="noConversion"/>
  </si>
  <si>
    <t>이상규</t>
  </si>
  <si>
    <t>이천시</t>
    <phoneticPr fontId="1" type="noConversion"/>
  </si>
  <si>
    <t>정풍연</t>
  </si>
  <si>
    <t>정인화</t>
    <phoneticPr fontId="1" type="noConversion"/>
  </si>
  <si>
    <t>부천시</t>
    <phoneticPr fontId="1" type="noConversion"/>
  </si>
  <si>
    <t>노정수</t>
  </si>
  <si>
    <t>성남시</t>
    <phoneticPr fontId="1" type="noConversion"/>
  </si>
  <si>
    <t>나유성</t>
  </si>
  <si>
    <t>유만종</t>
  </si>
  <si>
    <t>수원시</t>
    <phoneticPr fontId="1" type="noConversion"/>
  </si>
  <si>
    <t>김영교</t>
  </si>
  <si>
    <t>최창호</t>
  </si>
  <si>
    <t>김동섭</t>
  </si>
  <si>
    <t>안양시</t>
    <phoneticPr fontId="1" type="noConversion"/>
  </si>
  <si>
    <t>이윤교</t>
  </si>
  <si>
    <t>안양시</t>
    <phoneticPr fontId="1" type="noConversion"/>
  </si>
  <si>
    <t>임승용</t>
  </si>
  <si>
    <t>김은태</t>
  </si>
  <si>
    <t>용인시</t>
    <phoneticPr fontId="1" type="noConversion"/>
  </si>
  <si>
    <t>남호성</t>
  </si>
  <si>
    <t>의정부시</t>
    <phoneticPr fontId="1" type="noConversion"/>
  </si>
  <si>
    <t>고영기</t>
  </si>
  <si>
    <t>이천시</t>
    <phoneticPr fontId="1" type="noConversion"/>
  </si>
  <si>
    <t>허경일</t>
  </si>
  <si>
    <t>파주시</t>
    <phoneticPr fontId="1" type="noConversion"/>
  </si>
  <si>
    <t>박경원</t>
  </si>
  <si>
    <t>박병진</t>
  </si>
  <si>
    <t>하남시</t>
    <phoneticPr fontId="1" type="noConversion"/>
  </si>
  <si>
    <t>김영주</t>
  </si>
  <si>
    <t>과천시</t>
    <phoneticPr fontId="1" type="noConversion"/>
  </si>
  <si>
    <t>과천시</t>
    <phoneticPr fontId="1" type="noConversion"/>
  </si>
  <si>
    <t>송진욱</t>
  </si>
  <si>
    <t>광명시</t>
    <phoneticPr fontId="1" type="noConversion"/>
  </si>
  <si>
    <t>박준서</t>
  </si>
  <si>
    <t>광명시</t>
    <phoneticPr fontId="1" type="noConversion"/>
  </si>
  <si>
    <t>황동욱</t>
  </si>
  <si>
    <t>광주시</t>
    <phoneticPr fontId="1" type="noConversion"/>
  </si>
  <si>
    <t>김영진</t>
  </si>
  <si>
    <t>이근영</t>
  </si>
  <si>
    <t>군포시</t>
    <phoneticPr fontId="1" type="noConversion"/>
  </si>
  <si>
    <t>김남우</t>
  </si>
  <si>
    <t>군포시</t>
    <phoneticPr fontId="1" type="noConversion"/>
  </si>
  <si>
    <t>최재현</t>
  </si>
  <si>
    <t>김포시</t>
    <phoneticPr fontId="1" type="noConversion"/>
  </si>
  <si>
    <t>유승빈</t>
  </si>
  <si>
    <t>김포시</t>
    <phoneticPr fontId="1" type="noConversion"/>
  </si>
  <si>
    <t>유승준</t>
  </si>
  <si>
    <t>남양주시</t>
    <phoneticPr fontId="1" type="noConversion"/>
  </si>
  <si>
    <t>박지용</t>
    <phoneticPr fontId="1" type="noConversion"/>
  </si>
  <si>
    <t>동두천시</t>
    <phoneticPr fontId="1" type="noConversion"/>
  </si>
  <si>
    <t>구윤재</t>
  </si>
  <si>
    <t>동두천시</t>
    <phoneticPr fontId="1" type="noConversion"/>
  </si>
  <si>
    <t>김수환</t>
  </si>
  <si>
    <t>황범수</t>
  </si>
  <si>
    <t>성남시</t>
    <phoneticPr fontId="1" type="noConversion"/>
  </si>
  <si>
    <t>박수호</t>
  </si>
  <si>
    <t>배민수</t>
  </si>
  <si>
    <t>김동현</t>
  </si>
  <si>
    <t>함종한</t>
  </si>
  <si>
    <t>김동혁</t>
  </si>
  <si>
    <t>안산시</t>
    <phoneticPr fontId="1" type="noConversion"/>
  </si>
  <si>
    <t>최현철</t>
  </si>
  <si>
    <t>안양시</t>
    <phoneticPr fontId="1" type="noConversion"/>
  </si>
  <si>
    <t>김태휘</t>
  </si>
  <si>
    <t>이성렬</t>
  </si>
  <si>
    <t>양주시</t>
    <phoneticPr fontId="1" type="noConversion"/>
  </si>
  <si>
    <t>김동훈</t>
  </si>
  <si>
    <t>최지웅</t>
  </si>
  <si>
    <t>유지성</t>
  </si>
  <si>
    <t>여주시</t>
    <phoneticPr fontId="1" type="noConversion"/>
  </si>
  <si>
    <t>여주시</t>
    <phoneticPr fontId="1" type="noConversion"/>
  </si>
  <si>
    <t>권순민</t>
  </si>
  <si>
    <t>여주시</t>
    <phoneticPr fontId="1" type="noConversion"/>
  </si>
  <si>
    <t>함현복</t>
  </si>
  <si>
    <t>조준영</t>
  </si>
  <si>
    <t>조창민</t>
  </si>
  <si>
    <t>이일규</t>
  </si>
  <si>
    <t>정윤제</t>
  </si>
  <si>
    <t>파주시</t>
    <phoneticPr fontId="1" type="noConversion"/>
  </si>
  <si>
    <t>이성진</t>
  </si>
  <si>
    <t>정요한</t>
  </si>
  <si>
    <t>포천시</t>
    <phoneticPr fontId="1" type="noConversion"/>
  </si>
  <si>
    <t>박기혁</t>
  </si>
  <si>
    <t>포천시</t>
    <phoneticPr fontId="1" type="noConversion"/>
  </si>
  <si>
    <t>송민호</t>
  </si>
  <si>
    <t>화성시</t>
    <phoneticPr fontId="1" type="noConversion"/>
  </si>
  <si>
    <t>우왕조</t>
  </si>
  <si>
    <t>황순창</t>
  </si>
  <si>
    <t>광주시</t>
    <phoneticPr fontId="1" type="noConversion"/>
  </si>
  <si>
    <t>이창준</t>
  </si>
  <si>
    <t>김포시</t>
    <phoneticPr fontId="1" type="noConversion"/>
  </si>
  <si>
    <t>최권휘</t>
  </si>
  <si>
    <t>최현석</t>
  </si>
  <si>
    <t>성남시</t>
    <phoneticPr fontId="1" type="noConversion"/>
  </si>
  <si>
    <t>박하현</t>
  </si>
  <si>
    <t>수원시</t>
    <phoneticPr fontId="1" type="noConversion"/>
  </si>
  <si>
    <t>오세욱</t>
  </si>
  <si>
    <t>수원시</t>
    <phoneticPr fontId="1" type="noConversion"/>
  </si>
  <si>
    <t>한영일</t>
  </si>
  <si>
    <t>전해윤</t>
  </si>
  <si>
    <t>안성시</t>
    <phoneticPr fontId="1" type="noConversion"/>
  </si>
  <si>
    <t>성솔로몬</t>
  </si>
  <si>
    <t>오산시</t>
    <phoneticPr fontId="1" type="noConversion"/>
  </si>
  <si>
    <t>김종국</t>
  </si>
  <si>
    <t>유하연</t>
  </si>
  <si>
    <t>정인옥</t>
  </si>
  <si>
    <t>김영숙</t>
  </si>
  <si>
    <t>서미란</t>
  </si>
  <si>
    <t>수원시</t>
    <phoneticPr fontId="1" type="noConversion"/>
  </si>
  <si>
    <t>화성시</t>
    <phoneticPr fontId="1" type="noConversion"/>
  </si>
  <si>
    <t>군포시</t>
    <phoneticPr fontId="1" type="noConversion"/>
  </si>
  <si>
    <t>남명미</t>
  </si>
  <si>
    <t>부천시</t>
    <phoneticPr fontId="1" type="noConversion"/>
  </si>
  <si>
    <t>김희경</t>
  </si>
  <si>
    <t>오산시</t>
    <phoneticPr fontId="1" type="noConversion"/>
  </si>
  <si>
    <t>박미선</t>
  </si>
  <si>
    <t>박해석</t>
  </si>
  <si>
    <t>의왕시</t>
    <phoneticPr fontId="1" type="noConversion"/>
  </si>
  <si>
    <t>김점순</t>
  </si>
  <si>
    <t>이천시</t>
    <phoneticPr fontId="1" type="noConversion"/>
  </si>
  <si>
    <t>김의순</t>
  </si>
  <si>
    <t>김말다</t>
  </si>
  <si>
    <t>구경선</t>
  </si>
  <si>
    <t>박은경</t>
  </si>
  <si>
    <t>조경희</t>
  </si>
  <si>
    <t>윤지유</t>
  </si>
  <si>
    <t>장미희</t>
  </si>
  <si>
    <t>전정미</t>
  </si>
  <si>
    <t>최소연</t>
  </si>
  <si>
    <t>김선자</t>
  </si>
  <si>
    <t>양주시</t>
    <phoneticPr fontId="1" type="noConversion"/>
  </si>
  <si>
    <t>이현자</t>
  </si>
  <si>
    <t>강경자</t>
  </si>
  <si>
    <t>용인시</t>
    <phoneticPr fontId="1" type="noConversion"/>
  </si>
  <si>
    <t>김규경</t>
  </si>
  <si>
    <t>이천시</t>
    <phoneticPr fontId="1" type="noConversion"/>
  </si>
  <si>
    <t>김순례</t>
  </si>
  <si>
    <t>이천시</t>
    <phoneticPr fontId="1" type="noConversion"/>
  </si>
  <si>
    <t>김승희</t>
  </si>
  <si>
    <t>임순옥</t>
  </si>
  <si>
    <t>최현주</t>
  </si>
  <si>
    <t>광주시</t>
    <phoneticPr fontId="1" type="noConversion"/>
  </si>
  <si>
    <t>정미애</t>
  </si>
  <si>
    <t>부천시</t>
    <phoneticPr fontId="1" type="noConversion"/>
  </si>
  <si>
    <t>구혜정</t>
  </si>
  <si>
    <t>성남시</t>
    <phoneticPr fontId="1" type="noConversion"/>
  </si>
  <si>
    <t>문미경</t>
  </si>
  <si>
    <t>수원시</t>
    <phoneticPr fontId="1" type="noConversion"/>
  </si>
  <si>
    <t>최향란</t>
  </si>
  <si>
    <t>박인숙</t>
  </si>
  <si>
    <t>김주인</t>
  </si>
  <si>
    <t>용인시</t>
    <phoneticPr fontId="1" type="noConversion"/>
  </si>
  <si>
    <t>장혜선</t>
  </si>
  <si>
    <t>의왕시</t>
    <phoneticPr fontId="1" type="noConversion"/>
  </si>
  <si>
    <t>변혜선</t>
  </si>
  <si>
    <t>평택시</t>
    <phoneticPr fontId="1" type="noConversion"/>
  </si>
  <si>
    <t>김남현</t>
  </si>
  <si>
    <t>김양례</t>
  </si>
  <si>
    <t>부천시</t>
    <phoneticPr fontId="1" type="noConversion"/>
  </si>
  <si>
    <t>변영자</t>
  </si>
  <si>
    <t>문성혜</t>
  </si>
  <si>
    <t>성남시</t>
    <phoneticPr fontId="1" type="noConversion"/>
  </si>
  <si>
    <t>이연화</t>
  </si>
  <si>
    <t>정애심</t>
  </si>
  <si>
    <t>용인시</t>
    <phoneticPr fontId="1" type="noConversion"/>
  </si>
  <si>
    <t>이미경</t>
  </si>
  <si>
    <t>이옥재</t>
  </si>
  <si>
    <t>평택시</t>
    <phoneticPr fontId="1" type="noConversion"/>
  </si>
  <si>
    <t>박희정</t>
  </si>
  <si>
    <t>부천시</t>
    <phoneticPr fontId="1" type="noConversion"/>
  </si>
  <si>
    <t>장옥봉</t>
  </si>
  <si>
    <t>성남시</t>
    <phoneticPr fontId="1" type="noConversion"/>
  </si>
  <si>
    <t>장은봉</t>
  </si>
  <si>
    <t>시흥시</t>
    <phoneticPr fontId="1" type="noConversion"/>
  </si>
  <si>
    <t>이명숙</t>
  </si>
  <si>
    <t>김승주</t>
  </si>
  <si>
    <t>용인시</t>
    <phoneticPr fontId="1" type="noConversion"/>
  </si>
  <si>
    <t>진석영</t>
  </si>
  <si>
    <t>오미영</t>
  </si>
  <si>
    <t>군포시</t>
    <phoneticPr fontId="1" type="noConversion"/>
  </si>
  <si>
    <t>전향신</t>
  </si>
  <si>
    <t>군포시</t>
    <phoneticPr fontId="1" type="noConversion"/>
  </si>
  <si>
    <t>최점숙</t>
  </si>
  <si>
    <t>남양주시</t>
    <phoneticPr fontId="1" type="noConversion"/>
  </si>
  <si>
    <t>김순열</t>
    <phoneticPr fontId="1" type="noConversion"/>
  </si>
  <si>
    <t>조미성</t>
    <phoneticPr fontId="1" type="noConversion"/>
  </si>
  <si>
    <t>부천시</t>
    <phoneticPr fontId="1" type="noConversion"/>
  </si>
  <si>
    <t>신현미</t>
  </si>
  <si>
    <t>이인숙</t>
  </si>
  <si>
    <t>강정원</t>
  </si>
  <si>
    <t>양복순</t>
  </si>
  <si>
    <t>김화연</t>
  </si>
  <si>
    <t>하은숙</t>
  </si>
  <si>
    <t>이성희</t>
  </si>
  <si>
    <t>이순환</t>
  </si>
  <si>
    <t>안양시</t>
    <phoneticPr fontId="1" type="noConversion"/>
  </si>
  <si>
    <t>김성숙</t>
  </si>
  <si>
    <t>최명옥</t>
  </si>
  <si>
    <t>김용희</t>
  </si>
  <si>
    <t>의왕시</t>
    <phoneticPr fontId="1" type="noConversion"/>
  </si>
  <si>
    <t>송연진</t>
  </si>
  <si>
    <t>이나연</t>
  </si>
  <si>
    <t>임미경</t>
  </si>
  <si>
    <t>강하영</t>
  </si>
  <si>
    <t>김경숙</t>
  </si>
  <si>
    <t>이세화</t>
  </si>
  <si>
    <t>김민지</t>
  </si>
  <si>
    <t>고양시</t>
    <phoneticPr fontId="1" type="noConversion"/>
  </si>
  <si>
    <t>최은경</t>
  </si>
  <si>
    <t>광주시</t>
    <phoneticPr fontId="1" type="noConversion"/>
  </si>
  <si>
    <t>박연순</t>
  </si>
  <si>
    <t>김보민</t>
  </si>
  <si>
    <t>남양주시</t>
    <phoneticPr fontId="1" type="noConversion"/>
  </si>
  <si>
    <t>심점숙</t>
    <phoneticPr fontId="1" type="noConversion"/>
  </si>
  <si>
    <t>한명화</t>
  </si>
  <si>
    <t>수원시</t>
    <phoneticPr fontId="1" type="noConversion"/>
  </si>
  <si>
    <t>변의정</t>
  </si>
  <si>
    <t>임주연</t>
  </si>
  <si>
    <t>안산시</t>
    <phoneticPr fontId="1" type="noConversion"/>
  </si>
  <si>
    <t>주영자</t>
  </si>
  <si>
    <t>의왕시</t>
    <phoneticPr fontId="1" type="noConversion"/>
  </si>
  <si>
    <t>윤미화</t>
  </si>
  <si>
    <t>이천시</t>
    <phoneticPr fontId="1" type="noConversion"/>
  </si>
  <si>
    <t>구부숙</t>
  </si>
  <si>
    <t>김군해</t>
  </si>
  <si>
    <t>신인숙</t>
    <phoneticPr fontId="1" type="noConversion"/>
  </si>
  <si>
    <t>김경애</t>
  </si>
  <si>
    <t>이경숙</t>
  </si>
  <si>
    <t>박혜진</t>
  </si>
  <si>
    <t>안영희</t>
  </si>
  <si>
    <t>화성시</t>
    <phoneticPr fontId="1" type="noConversion"/>
  </si>
  <si>
    <t>오미라</t>
  </si>
  <si>
    <t>이희남</t>
  </si>
  <si>
    <t>송경숙</t>
  </si>
  <si>
    <t>성남시</t>
    <phoneticPr fontId="1" type="noConversion"/>
  </si>
  <si>
    <t>이은애</t>
  </si>
  <si>
    <t>수원시</t>
    <phoneticPr fontId="1" type="noConversion"/>
  </si>
  <si>
    <t>임정아</t>
  </si>
  <si>
    <t>최순덕</t>
  </si>
  <si>
    <t>박시영</t>
  </si>
  <si>
    <t>안양시</t>
    <phoneticPr fontId="1" type="noConversion"/>
  </si>
  <si>
    <t>김정숙</t>
  </si>
  <si>
    <t>정진미</t>
  </si>
  <si>
    <t>용인시</t>
    <phoneticPr fontId="1" type="noConversion"/>
  </si>
  <si>
    <t>주섭순</t>
  </si>
  <si>
    <t>구은영</t>
  </si>
  <si>
    <t>하남시</t>
    <phoneticPr fontId="1" type="noConversion"/>
  </si>
  <si>
    <t>황인자</t>
  </si>
  <si>
    <t>과천시</t>
    <phoneticPr fontId="1" type="noConversion"/>
  </si>
  <si>
    <t>송하은</t>
  </si>
  <si>
    <t>한승연</t>
  </si>
  <si>
    <t>광주시</t>
    <phoneticPr fontId="1" type="noConversion"/>
  </si>
  <si>
    <t>이시원</t>
  </si>
  <si>
    <t>정시은</t>
  </si>
  <si>
    <t>군포시</t>
    <phoneticPr fontId="1" type="noConversion"/>
  </si>
  <si>
    <t>방재원</t>
  </si>
  <si>
    <t>김포시</t>
    <phoneticPr fontId="1" type="noConversion"/>
  </si>
  <si>
    <t>김하람</t>
  </si>
  <si>
    <t>남양주시</t>
    <phoneticPr fontId="1" type="noConversion"/>
  </si>
  <si>
    <t>김보람</t>
    <phoneticPr fontId="1" type="noConversion"/>
  </si>
  <si>
    <t>김승란</t>
  </si>
  <si>
    <t>이수경</t>
  </si>
  <si>
    <t>윤수경</t>
  </si>
  <si>
    <t>이승현</t>
  </si>
  <si>
    <t>양주시</t>
    <phoneticPr fontId="1" type="noConversion"/>
  </si>
  <si>
    <t>금채원</t>
  </si>
  <si>
    <t>신보영</t>
  </si>
  <si>
    <t>박예은</t>
  </si>
  <si>
    <t>정지희</t>
  </si>
  <si>
    <t>강은하</t>
  </si>
  <si>
    <t>포천시</t>
    <phoneticPr fontId="1" type="noConversion"/>
  </si>
  <si>
    <t>김하나</t>
  </si>
  <si>
    <t>라솔림</t>
  </si>
  <si>
    <t>모윤자</t>
  </si>
  <si>
    <t>김포시</t>
    <phoneticPr fontId="1" type="noConversion"/>
  </si>
  <si>
    <t>조순분</t>
  </si>
  <si>
    <t>유아영</t>
  </si>
  <si>
    <t>안성시</t>
    <phoneticPr fontId="1" type="noConversion"/>
  </si>
  <si>
    <t>김은주</t>
  </si>
  <si>
    <t>하미용</t>
  </si>
  <si>
    <t>김정진</t>
  </si>
  <si>
    <t>김은총</t>
  </si>
  <si>
    <t>25년 1위 전태병</t>
    <phoneticPr fontId="1" type="noConversion"/>
  </si>
  <si>
    <t>평택시</t>
    <phoneticPr fontId="1" type="noConversion"/>
  </si>
  <si>
    <t>강하현</t>
    <phoneticPr fontId="1" type="noConversion"/>
  </si>
  <si>
    <t>남자 CLASS 7 (24명)</t>
    <phoneticPr fontId="1" type="noConversion"/>
  </si>
  <si>
    <t>이천시</t>
    <phoneticPr fontId="1" type="noConversion"/>
  </si>
  <si>
    <t>박우재</t>
    <phoneticPr fontId="1" type="noConversion"/>
  </si>
  <si>
    <t>부천시</t>
    <phoneticPr fontId="1" type="noConversion"/>
  </si>
  <si>
    <t>정명애</t>
    <phoneticPr fontId="1" type="noConversion"/>
  </si>
  <si>
    <t>여자 CLASS 7 (21명)</t>
    <phoneticPr fontId="1" type="noConversion"/>
  </si>
  <si>
    <t>여자 CLASS 6 (7명)</t>
    <phoneticPr fontId="1" type="noConversion"/>
  </si>
  <si>
    <t>남자 CLASS 8 (26명)</t>
    <phoneticPr fontId="1" type="noConversion"/>
  </si>
  <si>
    <t>남자 CLASS 3 (27명)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</si>
</sst>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 tint="4.9989318521683403E-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3" borderId="3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3" borderId="12" xfId="0" applyFill="1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3" borderId="11" xfId="0" applyFill="1" applyBorder="1">
      <alignment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3" borderId="15" xfId="0" applyFill="1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selection activeCell="G15" sqref="G15"/>
    </sheetView>
  </sheetViews>
  <sheetFormatPr defaultRowHeight="16.5" x14ac:dyDescent="0.3"/>
  <cols>
    <col min="1" max="1" width="2.5" customWidth="1"/>
    <col min="11" max="11" width="3" customWidth="1"/>
    <col min="14" max="14" width="12.125" customWidth="1"/>
    <col min="15" max="15" width="12.375" customWidth="1"/>
    <col min="16" max="16" width="11.625" customWidth="1"/>
  </cols>
  <sheetData>
    <row r="1" spans="1:16" ht="26.25" x14ac:dyDescent="0.3">
      <c r="B1" s="33" t="s">
        <v>0</v>
      </c>
      <c r="C1" s="33"/>
      <c r="D1" s="33"/>
      <c r="E1" s="33"/>
      <c r="F1" s="33"/>
      <c r="G1" s="33"/>
      <c r="H1" s="33"/>
      <c r="I1" s="33"/>
      <c r="J1" s="33"/>
    </row>
    <row r="2" spans="1:16" ht="17.25" thickBot="1" x14ac:dyDescent="0.35"/>
    <row r="3" spans="1:16" ht="17.25" thickBot="1" x14ac:dyDescent="0.35">
      <c r="A3">
        <v>1</v>
      </c>
      <c r="B3" s="3" t="str">
        <f>VLOOKUP(A3,$N$8:$P$17,2,0)</f>
        <v>광주시</v>
      </c>
      <c r="C3" s="1"/>
      <c r="D3" s="1"/>
      <c r="E3" s="1"/>
      <c r="F3" s="1"/>
      <c r="G3" s="1"/>
      <c r="H3" s="1"/>
      <c r="I3" s="2"/>
      <c r="J3" s="3" t="str">
        <f>VLOOKUP(K3:K4,$N$8:$P$17,2,0)</f>
        <v>수원시</v>
      </c>
      <c r="K3">
        <v>6</v>
      </c>
    </row>
    <row r="4" spans="1:16" ht="17.25" thickBot="1" x14ac:dyDescent="0.35">
      <c r="B4" s="7" t="str">
        <f>VLOOKUP(A3,$N$8:$P$17,3,0)</f>
        <v>최희철</v>
      </c>
      <c r="C4" s="10"/>
      <c r="D4" s="1"/>
      <c r="E4" s="1"/>
      <c r="F4" s="1"/>
      <c r="G4" s="1"/>
      <c r="H4" s="4"/>
      <c r="I4" s="1"/>
      <c r="J4" s="7" t="str">
        <f>VLOOKUP(K3,$N$8:$P$17,3,0)</f>
        <v>이길영</v>
      </c>
    </row>
    <row r="5" spans="1:16" ht="17.25" thickBot="1" x14ac:dyDescent="0.35">
      <c r="C5" s="5"/>
      <c r="F5" s="1"/>
      <c r="G5" s="1"/>
      <c r="H5" s="2"/>
      <c r="I5" s="1"/>
    </row>
    <row r="6" spans="1:16" ht="17.25" thickBot="1" x14ac:dyDescent="0.35">
      <c r="C6" s="5"/>
      <c r="D6" s="6"/>
      <c r="F6" s="1"/>
      <c r="G6" s="4"/>
      <c r="H6" s="4"/>
      <c r="I6" s="1"/>
      <c r="N6">
        <v>1</v>
      </c>
      <c r="O6">
        <v>2</v>
      </c>
      <c r="P6">
        <v>3</v>
      </c>
    </row>
    <row r="7" spans="1:16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4" t="s">
        <v>2</v>
      </c>
      <c r="N7" s="25" t="s">
        <v>20</v>
      </c>
      <c r="O7" s="25" t="s">
        <v>21</v>
      </c>
      <c r="P7" s="25" t="s">
        <v>22</v>
      </c>
    </row>
    <row r="8" spans="1:16" ht="17.25" thickBot="1" x14ac:dyDescent="0.35">
      <c r="B8" s="35"/>
      <c r="C8" s="1"/>
      <c r="D8" s="4"/>
      <c r="E8" s="1"/>
      <c r="F8" s="1"/>
      <c r="G8" s="4"/>
      <c r="H8" s="1"/>
      <c r="I8" s="1"/>
      <c r="J8" s="35"/>
      <c r="N8" s="23">
        <v>3</v>
      </c>
      <c r="O8" s="23" t="s">
        <v>23</v>
      </c>
      <c r="P8" s="24" t="s">
        <v>24</v>
      </c>
    </row>
    <row r="9" spans="1:16" x14ac:dyDescent="0.3">
      <c r="B9" s="1"/>
      <c r="C9" s="1"/>
      <c r="D9" s="4"/>
      <c r="E9" s="3"/>
      <c r="F9" s="8"/>
      <c r="G9" s="3"/>
      <c r="H9" s="1"/>
      <c r="I9" s="1"/>
      <c r="J9" s="1"/>
      <c r="N9" s="23">
        <v>5</v>
      </c>
      <c r="O9" s="23" t="s">
        <v>25</v>
      </c>
      <c r="P9" s="24" t="s">
        <v>26</v>
      </c>
    </row>
    <row r="10" spans="1:16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N10" s="23">
        <v>1</v>
      </c>
      <c r="O10" s="23" t="s">
        <v>25</v>
      </c>
      <c r="P10" s="24" t="s">
        <v>27</v>
      </c>
    </row>
    <row r="11" spans="1:16" ht="17.25" thickBot="1" x14ac:dyDescent="0.35">
      <c r="A11">
        <v>2</v>
      </c>
      <c r="B11" s="3" t="str">
        <f>VLOOKUP(A11,$N$8:$P$17,2,0)</f>
        <v>의정부시</v>
      </c>
      <c r="C11" s="9"/>
      <c r="D11" s="4"/>
      <c r="E11" s="4"/>
      <c r="F11" s="8"/>
      <c r="G11" s="4"/>
      <c r="H11" s="1"/>
      <c r="I11" s="2"/>
      <c r="J11" s="3" t="str">
        <f>VLOOKUP(K11:K12,$N$8:$P$17,2,0)</f>
        <v>의정부시</v>
      </c>
      <c r="K11">
        <v>7</v>
      </c>
      <c r="N11" s="23">
        <v>9</v>
      </c>
      <c r="O11" s="23" t="s">
        <v>28</v>
      </c>
      <c r="P11" s="24" t="s">
        <v>29</v>
      </c>
    </row>
    <row r="12" spans="1:16" ht="17.25" thickBot="1" x14ac:dyDescent="0.35">
      <c r="B12" s="7" t="str">
        <f>VLOOKUP(A11,$N$8:$P$17,3,0)</f>
        <v>신진수</v>
      </c>
      <c r="C12" s="10"/>
      <c r="D12" s="4"/>
      <c r="E12" s="4"/>
      <c r="F12" s="8"/>
      <c r="G12" s="4"/>
      <c r="H12" s="4"/>
      <c r="I12" s="1"/>
      <c r="J12" s="7" t="str">
        <f>VLOOKUP(K11,$N$8:$P$17,3,0)</f>
        <v>김성환</v>
      </c>
      <c r="N12" s="23">
        <v>10</v>
      </c>
      <c r="O12" s="23" t="s">
        <v>28</v>
      </c>
      <c r="P12" s="24" t="s">
        <v>30</v>
      </c>
    </row>
    <row r="13" spans="1:16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N13" s="23">
        <v>8</v>
      </c>
      <c r="O13" s="23" t="s">
        <v>31</v>
      </c>
      <c r="P13" s="24" t="s">
        <v>32</v>
      </c>
    </row>
    <row r="14" spans="1:16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N14" s="23">
        <v>6</v>
      </c>
      <c r="O14" s="23" t="s">
        <v>31</v>
      </c>
      <c r="P14" s="24" t="s">
        <v>33</v>
      </c>
    </row>
    <row r="15" spans="1:16" ht="17.25" thickBot="1" x14ac:dyDescent="0.35">
      <c r="B15" s="34" t="s">
        <v>2</v>
      </c>
      <c r="C15" s="2"/>
      <c r="D15" s="1"/>
      <c r="E15" s="4"/>
      <c r="F15" s="8"/>
      <c r="G15" s="1"/>
      <c r="H15" s="4"/>
      <c r="I15" s="1"/>
      <c r="J15" s="3" t="str">
        <f>VLOOKUP(K15:K16,$N$8:$P$17,2,0)</f>
        <v>수원시</v>
      </c>
      <c r="K15">
        <v>8</v>
      </c>
      <c r="N15" s="23">
        <v>4</v>
      </c>
      <c r="O15" s="23" t="s">
        <v>34</v>
      </c>
      <c r="P15" s="24" t="s">
        <v>35</v>
      </c>
    </row>
    <row r="16" spans="1:16" ht="17.25" thickBot="1" x14ac:dyDescent="0.35">
      <c r="B16" s="35"/>
      <c r="C16" s="11"/>
      <c r="D16" s="1"/>
      <c r="E16" s="4"/>
      <c r="F16" s="8"/>
      <c r="G16" s="1"/>
      <c r="H16" s="1"/>
      <c r="I16" s="10"/>
      <c r="J16" s="7" t="str">
        <f>VLOOKUP(K15,$N$8:$P$17,3,0)</f>
        <v>윤용태</v>
      </c>
      <c r="N16" s="23">
        <v>7</v>
      </c>
      <c r="O16" s="23" t="s">
        <v>36</v>
      </c>
      <c r="P16" s="24" t="s">
        <v>37</v>
      </c>
    </row>
    <row r="17" spans="1:16" x14ac:dyDescent="0.3">
      <c r="B17" s="1"/>
      <c r="C17" s="1"/>
      <c r="D17" s="1"/>
      <c r="E17" s="4"/>
      <c r="F17" s="8"/>
      <c r="G17" s="1"/>
      <c r="H17" s="1"/>
      <c r="I17" s="1"/>
      <c r="N17" s="23">
        <v>2</v>
      </c>
      <c r="O17" s="23" t="s">
        <v>36</v>
      </c>
      <c r="P17" s="24" t="s">
        <v>38</v>
      </c>
    </row>
    <row r="18" spans="1:16" ht="17.25" thickBot="1" x14ac:dyDescent="0.35">
      <c r="B18" s="1"/>
      <c r="C18" s="1"/>
      <c r="D18" s="1"/>
      <c r="E18" s="4"/>
      <c r="F18" s="8"/>
      <c r="G18" s="1"/>
      <c r="H18" s="1"/>
      <c r="I18" s="1"/>
    </row>
    <row r="19" spans="1:16" ht="17.25" thickBot="1" x14ac:dyDescent="0.35">
      <c r="A19">
        <v>3</v>
      </c>
      <c r="B19" s="3" t="str">
        <f>VLOOKUP(A19,$N$8:$P$17,2,0)</f>
        <v>고양시</v>
      </c>
      <c r="C19" s="1"/>
      <c r="D19" s="1"/>
      <c r="E19" s="4"/>
      <c r="F19" s="8"/>
      <c r="G19" s="1"/>
      <c r="H19" s="1"/>
      <c r="I19" s="2"/>
      <c r="J19" s="34" t="s">
        <v>2</v>
      </c>
    </row>
    <row r="20" spans="1:16" ht="17.25" thickBot="1" x14ac:dyDescent="0.35">
      <c r="B20" s="7" t="str">
        <f>VLOOKUP(A19,$N$8:$P$17,3,0)</f>
        <v>이종철</v>
      </c>
      <c r="C20" s="3"/>
      <c r="D20" s="1"/>
      <c r="E20" s="4"/>
      <c r="F20" s="4"/>
      <c r="G20" s="1"/>
      <c r="H20" s="4"/>
      <c r="I20" s="1"/>
      <c r="J20" s="35"/>
    </row>
    <row r="21" spans="1:16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</row>
    <row r="22" spans="1:16" ht="17.25" thickBot="1" x14ac:dyDescent="0.35">
      <c r="B22" s="1">
        <v>4</v>
      </c>
      <c r="C22" s="4"/>
      <c r="D22" s="10"/>
      <c r="E22" s="4"/>
      <c r="F22" s="4"/>
      <c r="G22" s="4"/>
      <c r="H22" s="4"/>
      <c r="I22" s="1"/>
      <c r="J22" s="1"/>
    </row>
    <row r="23" spans="1:16" ht="17.25" thickBot="1" x14ac:dyDescent="0.35">
      <c r="A23">
        <v>4</v>
      </c>
      <c r="B23" s="3" t="str">
        <f>VLOOKUP(B22,$N$8:$P$17,2,0)</f>
        <v>의왕시</v>
      </c>
      <c r="C23" s="13"/>
      <c r="D23" s="8"/>
      <c r="E23" s="4"/>
      <c r="F23" s="4"/>
      <c r="G23" s="4"/>
      <c r="H23" s="4"/>
      <c r="I23" s="7"/>
      <c r="J23" s="3" t="str">
        <f>VLOOKUP(K23:K24,$N$8:$P$17,2,0)</f>
        <v>부천시</v>
      </c>
      <c r="K23">
        <v>9</v>
      </c>
    </row>
    <row r="24" spans="1:16" ht="17.25" thickBot="1" x14ac:dyDescent="0.35">
      <c r="B24" s="7" t="str">
        <f>VLOOKUP(B22,$N$8:$P$17,3,0)</f>
        <v>김현성</v>
      </c>
      <c r="C24" s="1"/>
      <c r="D24" s="4"/>
      <c r="E24" s="7"/>
      <c r="F24" s="4"/>
      <c r="G24" s="7"/>
      <c r="H24" s="1"/>
      <c r="I24" s="4"/>
      <c r="J24" s="7" t="str">
        <f>VLOOKUP(K23,$N$8:$P$17,3,0)</f>
        <v>이동수</v>
      </c>
    </row>
    <row r="25" spans="1:16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6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6" ht="17.25" thickBot="1" x14ac:dyDescent="0.35">
      <c r="B27" s="34" t="s">
        <v>2</v>
      </c>
      <c r="C27" s="13"/>
      <c r="D27" s="4"/>
      <c r="E27" s="1"/>
      <c r="G27" s="5"/>
      <c r="I27" s="14"/>
      <c r="J27" s="34" t="s">
        <v>2</v>
      </c>
    </row>
    <row r="28" spans="1:16" ht="17.25" thickBot="1" x14ac:dyDescent="0.35">
      <c r="B28" s="35"/>
      <c r="C28" s="4"/>
      <c r="D28" s="4"/>
      <c r="E28" s="1"/>
      <c r="G28" s="5"/>
      <c r="H28" s="5"/>
      <c r="I28" s="5"/>
      <c r="J28" s="35"/>
    </row>
    <row r="29" spans="1:16" ht="17.25" thickBot="1" x14ac:dyDescent="0.35">
      <c r="C29" s="5"/>
      <c r="D29" s="5"/>
      <c r="G29" s="5"/>
      <c r="H29" s="15"/>
    </row>
    <row r="30" spans="1:16" ht="17.25" thickBot="1" x14ac:dyDescent="0.35">
      <c r="B30">
        <v>5</v>
      </c>
      <c r="C30" s="5"/>
      <c r="D30" s="16"/>
      <c r="H30" s="5"/>
    </row>
    <row r="31" spans="1:16" ht="17.25" thickBot="1" x14ac:dyDescent="0.35">
      <c r="A31">
        <v>5</v>
      </c>
      <c r="B31" s="3" t="str">
        <f>VLOOKUP(B30,$N$8:$P$17,2,0)</f>
        <v>광주시</v>
      </c>
      <c r="C31" s="15"/>
      <c r="H31" s="5"/>
      <c r="J31" s="3" t="str">
        <f>VLOOKUP(K31:K32,$N$8:$P$17,2,0)</f>
        <v>부천시</v>
      </c>
      <c r="K31">
        <v>10</v>
      </c>
    </row>
    <row r="32" spans="1:16" ht="17.25" thickBot="1" x14ac:dyDescent="0.35">
      <c r="B32" s="7" t="str">
        <f>VLOOKUP(B30,$N$8:$P$17,3,0)</f>
        <v>김현욱</v>
      </c>
      <c r="I32" s="20"/>
      <c r="J32" s="7" t="str">
        <f>VLOOKUP(K31,$N$8:$P$17,3,0)</f>
        <v>임세은</v>
      </c>
    </row>
  </sheetData>
  <mergeCells count="7">
    <mergeCell ref="B1:J1"/>
    <mergeCell ref="B7:B8"/>
    <mergeCell ref="J7:J8"/>
    <mergeCell ref="B27:B28"/>
    <mergeCell ref="J27:J28"/>
    <mergeCell ref="B15:B16"/>
    <mergeCell ref="J19:J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5"/>
  <sheetViews>
    <sheetView topLeftCell="A26" zoomScale="75" zoomScaleNormal="75" workbookViewId="0">
      <selection activeCell="T9" sqref="T9"/>
    </sheetView>
  </sheetViews>
  <sheetFormatPr defaultRowHeight="16.5" x14ac:dyDescent="0.3"/>
  <cols>
    <col min="1" max="1" width="7.625" customWidth="1"/>
    <col min="14" max="14" width="7.375" customWidth="1"/>
    <col min="23" max="23" width="8.875" customWidth="1"/>
  </cols>
  <sheetData>
    <row r="1" spans="1:24" ht="26.25" x14ac:dyDescent="0.3">
      <c r="B1" s="33" t="s">
        <v>3</v>
      </c>
      <c r="C1" s="33"/>
      <c r="D1" s="33"/>
      <c r="E1" s="33"/>
      <c r="F1" s="33"/>
      <c r="G1" s="33"/>
      <c r="H1" s="33"/>
      <c r="I1" s="33"/>
      <c r="J1" s="33"/>
    </row>
    <row r="2" spans="1:24" ht="17.25" thickBot="1" x14ac:dyDescent="0.35"/>
    <row r="3" spans="1:24" ht="17.25" thickBot="1" x14ac:dyDescent="0.35">
      <c r="A3">
        <v>1</v>
      </c>
      <c r="B3" s="3" t="str">
        <f>VLOOKUP(A3,$T$8:$V$25,2,0)</f>
        <v>광주시</v>
      </c>
      <c r="C3" s="1"/>
      <c r="D3" s="1"/>
      <c r="E3" s="1"/>
      <c r="F3" s="1"/>
    </row>
    <row r="4" spans="1:24" ht="17.25" thickBot="1" x14ac:dyDescent="0.35">
      <c r="B4" s="7" t="str">
        <f>VLOOKUP(A3,$T$8:$V$25,3,0)</f>
        <v>문행우</v>
      </c>
      <c r="C4" s="3"/>
      <c r="D4" s="1"/>
      <c r="E4" s="1"/>
      <c r="F4" s="1"/>
      <c r="J4" s="1"/>
      <c r="K4" s="1"/>
      <c r="L4" s="2"/>
      <c r="M4" s="3" t="str">
        <f>VLOOKUP(N4,$T$8:$V$25,2,0)</f>
        <v>김포시</v>
      </c>
      <c r="N4" s="26">
        <v>10</v>
      </c>
    </row>
    <row r="5" spans="1:24" ht="17.25" thickBot="1" x14ac:dyDescent="0.35">
      <c r="C5" s="5"/>
      <c r="F5" s="1"/>
      <c r="J5" s="1"/>
      <c r="K5" s="4"/>
      <c r="L5" s="1"/>
      <c r="M5" s="7" t="str">
        <f>VLOOKUP(N4,$T$8:$V$25,3,0)</f>
        <v>조한태</v>
      </c>
      <c r="N5" s="26"/>
    </row>
    <row r="6" spans="1:24" ht="17.25" thickBot="1" x14ac:dyDescent="0.35">
      <c r="C6" s="5"/>
      <c r="D6" s="6"/>
      <c r="F6" s="1"/>
      <c r="J6" s="1"/>
      <c r="K6" s="2"/>
      <c r="L6" s="1"/>
    </row>
    <row r="7" spans="1:24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T7" t="s">
        <v>20</v>
      </c>
      <c r="U7" t="s">
        <v>21</v>
      </c>
      <c r="V7" t="s">
        <v>22</v>
      </c>
    </row>
    <row r="8" spans="1:24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27"/>
      <c r="T8" s="23">
        <v>14</v>
      </c>
      <c r="U8" s="23" t="s">
        <v>23</v>
      </c>
      <c r="V8" s="24" t="s">
        <v>39</v>
      </c>
      <c r="W8" s="24"/>
      <c r="X8" s="24"/>
    </row>
    <row r="9" spans="1:24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27"/>
      <c r="T9" s="23">
        <v>1</v>
      </c>
      <c r="U9" s="23" t="s">
        <v>25</v>
      </c>
      <c r="V9" s="24" t="s">
        <v>40</v>
      </c>
      <c r="W9" s="24"/>
      <c r="X9" s="24"/>
    </row>
    <row r="10" spans="1:24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1"/>
      <c r="T10" s="23">
        <v>2</v>
      </c>
      <c r="U10" s="23" t="s">
        <v>41</v>
      </c>
      <c r="V10" s="24" t="s">
        <v>42</v>
      </c>
      <c r="W10" s="24"/>
      <c r="X10" s="24"/>
    </row>
    <row r="11" spans="1:24" ht="17.25" thickBot="1" x14ac:dyDescent="0.35">
      <c r="A11">
        <v>2</v>
      </c>
      <c r="B11" s="3" t="str">
        <f>VLOOKUP(A11,$T$8:$V$25,2,0)</f>
        <v>군포시</v>
      </c>
      <c r="C11" s="9"/>
      <c r="D11" s="4"/>
      <c r="E11" s="4"/>
      <c r="F11" s="18"/>
      <c r="I11" s="4"/>
      <c r="J11" s="4"/>
      <c r="K11" s="1"/>
      <c r="L11" s="1"/>
      <c r="M11" s="1"/>
      <c r="N11" s="1"/>
      <c r="T11" s="23">
        <v>12</v>
      </c>
      <c r="U11" s="23" t="s">
        <v>43</v>
      </c>
      <c r="V11" s="24" t="s">
        <v>44</v>
      </c>
      <c r="W11" s="24"/>
      <c r="X11" s="24"/>
    </row>
    <row r="12" spans="1:24" ht="17.25" thickBot="1" x14ac:dyDescent="0.35">
      <c r="B12" s="7" t="str">
        <f>VLOOKUP(A11,$T$8:$V$25,3,0)</f>
        <v>이상권</v>
      </c>
      <c r="C12" s="10"/>
      <c r="D12" s="4"/>
      <c r="E12" s="4"/>
      <c r="F12" s="18"/>
      <c r="I12" s="4"/>
      <c r="J12" s="4"/>
      <c r="K12" s="1"/>
      <c r="L12" s="2"/>
      <c r="M12" s="3" t="str">
        <f>VLOOKUP(N12,$T$8:$V$25,2,0)</f>
        <v>의왕시</v>
      </c>
      <c r="N12" s="26">
        <v>11</v>
      </c>
      <c r="T12" s="23">
        <v>10</v>
      </c>
      <c r="U12" s="23" t="s">
        <v>43</v>
      </c>
      <c r="V12" s="24" t="s">
        <v>45</v>
      </c>
      <c r="W12" s="24"/>
      <c r="X12" s="24"/>
    </row>
    <row r="13" spans="1:24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7" t="str">
        <f>VLOOKUP(N12,$T$8:$V$25,3,0)</f>
        <v>박석주</v>
      </c>
      <c r="N13" s="26"/>
      <c r="T13" s="23">
        <v>9</v>
      </c>
      <c r="U13" s="23" t="s">
        <v>46</v>
      </c>
      <c r="V13" s="24" t="s">
        <v>47</v>
      </c>
      <c r="W13" s="24"/>
      <c r="X13" s="24"/>
    </row>
    <row r="14" spans="1:24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1"/>
      <c r="T14" s="23">
        <v>5</v>
      </c>
      <c r="U14" s="23" t="s">
        <v>28</v>
      </c>
      <c r="V14" s="24" t="s">
        <v>48</v>
      </c>
      <c r="W14" s="24"/>
      <c r="X14" s="24"/>
    </row>
    <row r="15" spans="1:24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1"/>
      <c r="T15" s="23">
        <v>6</v>
      </c>
      <c r="U15" s="23" t="s">
        <v>49</v>
      </c>
      <c r="V15" s="24" t="s">
        <v>50</v>
      </c>
      <c r="W15" s="24"/>
      <c r="X15" s="24"/>
    </row>
    <row r="16" spans="1:24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4" t="s">
        <v>2</v>
      </c>
      <c r="N16" s="27"/>
      <c r="T16" s="23">
        <v>8</v>
      </c>
      <c r="U16" s="23" t="s">
        <v>31</v>
      </c>
      <c r="V16" s="24" t="s">
        <v>51</v>
      </c>
      <c r="W16" s="24"/>
      <c r="X16" s="24"/>
    </row>
    <row r="17" spans="1:24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5"/>
      <c r="N17" s="27"/>
      <c r="T17" s="23">
        <v>7</v>
      </c>
      <c r="U17" s="23" t="s">
        <v>31</v>
      </c>
      <c r="V17" s="24" t="s">
        <v>52</v>
      </c>
      <c r="W17" s="24"/>
      <c r="X17" s="24"/>
    </row>
    <row r="18" spans="1:24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T18" s="23">
        <v>15</v>
      </c>
      <c r="U18" s="23" t="s">
        <v>53</v>
      </c>
      <c r="V18" s="24" t="s">
        <v>54</v>
      </c>
      <c r="W18" s="24"/>
      <c r="X18" s="24"/>
    </row>
    <row r="19" spans="1:24" ht="17.25" thickBot="1" x14ac:dyDescent="0.35">
      <c r="A19">
        <v>3</v>
      </c>
      <c r="B19" s="3" t="str">
        <f>VLOOKUP(A19,$T$8:$V$25,2,0)</f>
        <v>평택시</v>
      </c>
      <c r="C19" s="1"/>
      <c r="D19" s="1"/>
      <c r="E19" s="4"/>
      <c r="F19" s="8"/>
      <c r="I19" s="8"/>
      <c r="J19" s="1"/>
      <c r="K19" s="1"/>
      <c r="L19" s="1"/>
      <c r="T19" s="23">
        <v>11</v>
      </c>
      <c r="U19" s="23" t="s">
        <v>34</v>
      </c>
      <c r="V19" s="24" t="s">
        <v>55</v>
      </c>
      <c r="W19" s="24"/>
      <c r="X19" s="24"/>
    </row>
    <row r="20" spans="1:24" ht="17.25" thickBot="1" x14ac:dyDescent="0.35">
      <c r="B20" s="7" t="str">
        <f>VLOOKUP(A19,$T$8:$V$25,3,0)</f>
        <v>정근호</v>
      </c>
      <c r="C20" s="3"/>
      <c r="D20" s="1"/>
      <c r="E20" s="4"/>
      <c r="F20" s="4"/>
      <c r="I20" s="8"/>
      <c r="J20" s="1"/>
      <c r="K20" s="1"/>
      <c r="L20" s="2"/>
      <c r="M20" s="3" t="str">
        <f>VLOOKUP(N20,$T$8:$V$25,2,0)</f>
        <v>김포시</v>
      </c>
      <c r="N20" s="26">
        <v>12</v>
      </c>
      <c r="T20" s="23">
        <v>18</v>
      </c>
      <c r="U20" s="23" t="s">
        <v>56</v>
      </c>
      <c r="V20" s="24" t="s">
        <v>57</v>
      </c>
      <c r="W20" s="24"/>
      <c r="X20" s="24"/>
    </row>
    <row r="21" spans="1:24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7" t="str">
        <f>VLOOKUP(N20,$T$8:$V$25,3,0)</f>
        <v>박효종</v>
      </c>
      <c r="N21" s="26"/>
      <c r="T21" s="23">
        <v>4</v>
      </c>
      <c r="U21" s="23" t="s">
        <v>56</v>
      </c>
      <c r="V21" s="24" t="s">
        <v>58</v>
      </c>
      <c r="W21" s="24"/>
      <c r="X21" s="24"/>
    </row>
    <row r="22" spans="1:24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1"/>
      <c r="T22" s="23">
        <v>13</v>
      </c>
      <c r="U22" s="23" t="s">
        <v>59</v>
      </c>
      <c r="V22" s="24" t="s">
        <v>60</v>
      </c>
      <c r="W22" s="24"/>
      <c r="X22" s="24"/>
    </row>
    <row r="23" spans="1:24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1"/>
      <c r="T23" s="23">
        <v>3</v>
      </c>
      <c r="U23" s="23" t="s">
        <v>61</v>
      </c>
      <c r="V23" s="24" t="s">
        <v>62</v>
      </c>
      <c r="W23" s="24"/>
      <c r="X23" s="24"/>
    </row>
    <row r="24" spans="1:24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27"/>
      <c r="T24" s="23">
        <v>16</v>
      </c>
      <c r="U24" s="23" t="s">
        <v>63</v>
      </c>
      <c r="V24" s="24" t="s">
        <v>64</v>
      </c>
      <c r="W24" s="24"/>
      <c r="X24" s="24"/>
    </row>
    <row r="25" spans="1:24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27"/>
      <c r="T25" s="23">
        <v>17</v>
      </c>
      <c r="U25" s="23" t="s">
        <v>63</v>
      </c>
      <c r="V25" s="24" t="s">
        <v>65</v>
      </c>
      <c r="W25" s="24"/>
      <c r="X25" s="24"/>
    </row>
    <row r="26" spans="1:24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1"/>
    </row>
    <row r="27" spans="1:24" ht="17.25" thickBot="1" x14ac:dyDescent="0.35">
      <c r="A27">
        <v>4</v>
      </c>
      <c r="B27" s="3" t="str">
        <f>VLOOKUP(A27,$T$8:$V$25,2,0)</f>
        <v>이천시</v>
      </c>
      <c r="C27" s="13"/>
      <c r="D27" s="4"/>
      <c r="E27" s="1"/>
      <c r="F27" s="5"/>
      <c r="I27" s="18"/>
      <c r="J27" s="4"/>
      <c r="K27" s="1"/>
      <c r="L27" s="1"/>
      <c r="M27" s="1"/>
      <c r="N27" s="1"/>
    </row>
    <row r="28" spans="1:24" ht="17.25" thickBot="1" x14ac:dyDescent="0.35">
      <c r="B28" s="7" t="str">
        <f>VLOOKUP(A27,$T$8:$V$25,3,0)</f>
        <v>황태현</v>
      </c>
      <c r="C28" s="4"/>
      <c r="D28" s="4"/>
      <c r="E28" s="1"/>
      <c r="F28" s="5"/>
      <c r="I28" s="19"/>
      <c r="J28" s="5"/>
      <c r="L28" s="14"/>
      <c r="M28" s="3" t="str">
        <f>VLOOKUP(N28,$T$8:$V$25,2,0)</f>
        <v>파주시</v>
      </c>
      <c r="N28" s="26">
        <v>13</v>
      </c>
    </row>
    <row r="29" spans="1:24" ht="17.25" thickBot="1" x14ac:dyDescent="0.35">
      <c r="C29" s="5"/>
      <c r="D29" s="5"/>
      <c r="F29" s="5"/>
      <c r="I29" s="19"/>
      <c r="J29" s="5"/>
      <c r="K29" s="5"/>
      <c r="L29" s="5"/>
      <c r="M29" s="7" t="str">
        <f>VLOOKUP(N28,$T$8:$V$25,3,0)</f>
        <v>유재경</v>
      </c>
      <c r="N29" s="26"/>
    </row>
    <row r="30" spans="1:24" ht="17.25" thickBot="1" x14ac:dyDescent="0.35">
      <c r="C30" s="5"/>
      <c r="D30" s="16"/>
      <c r="F30" s="5"/>
      <c r="I30" s="19"/>
      <c r="J30" s="5"/>
      <c r="K30" s="15"/>
    </row>
    <row r="31" spans="1:24" ht="17.25" thickBot="1" x14ac:dyDescent="0.35">
      <c r="B31" s="34" t="s">
        <v>2</v>
      </c>
      <c r="C31" s="15"/>
      <c r="F31" s="5"/>
      <c r="I31" s="19"/>
      <c r="K31" s="5"/>
    </row>
    <row r="32" spans="1:24" ht="17.25" thickBot="1" x14ac:dyDescent="0.35">
      <c r="B32" s="35"/>
      <c r="F32" s="5"/>
      <c r="I32" s="19"/>
      <c r="K32" s="5"/>
      <c r="L32" s="5"/>
      <c r="M32" s="3" t="str">
        <f>VLOOKUP(N32,$T$8:$V$25,2,0)</f>
        <v>고양시</v>
      </c>
      <c r="N32" s="26">
        <v>14</v>
      </c>
    </row>
    <row r="33" spans="1:14" ht="17.25" thickBot="1" x14ac:dyDescent="0.35">
      <c r="F33" s="5"/>
      <c r="I33" s="19"/>
      <c r="L33" s="17"/>
      <c r="M33" s="7" t="str">
        <f>VLOOKUP(N32,$T$8:$V$25,3,0)</f>
        <v>유달현</v>
      </c>
      <c r="N33" s="26"/>
    </row>
    <row r="34" spans="1:14" ht="17.25" thickBot="1" x14ac:dyDescent="0.35">
      <c r="F34" s="5"/>
      <c r="G34" s="16"/>
      <c r="H34" s="17"/>
      <c r="I34" s="19"/>
    </row>
    <row r="35" spans="1:14" ht="17.25" thickBot="1" x14ac:dyDescent="0.35">
      <c r="A35">
        <v>5</v>
      </c>
      <c r="B35" s="3" t="str">
        <f>VLOOKUP(A35,$T$8:$V$25,2,0)</f>
        <v>부천시</v>
      </c>
      <c r="C35" s="1"/>
      <c r="D35" s="1"/>
      <c r="E35" s="1"/>
      <c r="F35" s="4"/>
      <c r="I35" s="19"/>
    </row>
    <row r="36" spans="1:14" ht="17.25" thickBot="1" x14ac:dyDescent="0.35">
      <c r="B36" s="7" t="str">
        <f>VLOOKUP(A35,$T$8:$V$25,3,0)</f>
        <v>허철홍</v>
      </c>
      <c r="C36" s="3"/>
      <c r="D36" s="1"/>
      <c r="E36" s="1"/>
      <c r="F36" s="4"/>
      <c r="I36" s="18"/>
      <c r="J36" s="1"/>
      <c r="K36" s="1"/>
      <c r="L36" s="2"/>
      <c r="M36" s="34" t="s">
        <v>2</v>
      </c>
      <c r="N36" s="27"/>
    </row>
    <row r="37" spans="1:14" ht="17.25" thickBot="1" x14ac:dyDescent="0.35">
      <c r="C37" s="5"/>
      <c r="F37" s="4"/>
      <c r="I37" s="18"/>
      <c r="J37" s="1"/>
      <c r="K37" s="4"/>
      <c r="L37" s="1"/>
      <c r="M37" s="35"/>
      <c r="N37" s="27"/>
    </row>
    <row r="38" spans="1:14" ht="17.25" thickBot="1" x14ac:dyDescent="0.35">
      <c r="C38" s="5"/>
      <c r="D38" s="6"/>
      <c r="F38" s="4"/>
      <c r="I38" s="18"/>
      <c r="J38" s="1"/>
      <c r="K38" s="2"/>
      <c r="L38" s="1"/>
    </row>
    <row r="39" spans="1:14" ht="17.25" thickBot="1" x14ac:dyDescent="0.35">
      <c r="A39">
        <v>6</v>
      </c>
      <c r="B39" s="3" t="str">
        <f>VLOOKUP(A39,$T$8:$V$25,2,0)</f>
        <v>성남시</v>
      </c>
      <c r="C39" s="7"/>
      <c r="D39" s="4"/>
      <c r="E39" s="1"/>
      <c r="F39" s="4"/>
      <c r="I39" s="18"/>
      <c r="J39" s="4"/>
      <c r="K39" s="4"/>
      <c r="L39" s="1"/>
    </row>
    <row r="40" spans="1:14" ht="17.25" thickBot="1" x14ac:dyDescent="0.35">
      <c r="B40" s="7" t="str">
        <f>VLOOKUP(A39,$T$8:$V$25,3,0)</f>
        <v>유용민</v>
      </c>
      <c r="C40" s="1"/>
      <c r="D40" s="4"/>
      <c r="E40" s="1"/>
      <c r="F40" s="4"/>
      <c r="I40" s="18"/>
      <c r="J40" s="4"/>
      <c r="K40" s="4"/>
      <c r="L40" s="7"/>
      <c r="M40" s="3" t="str">
        <f>VLOOKUP(N40,$T$8:$V$25,2,0)</f>
        <v>용인시</v>
      </c>
      <c r="N40" s="26">
        <v>15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7" t="str">
        <f>VLOOKUP(N40,$T$8:$V$25,3,0)</f>
        <v>김상섭</v>
      </c>
      <c r="N41" s="26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1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1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27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27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1"/>
    </row>
    <row r="47" spans="1:14" ht="17.25" thickBot="1" x14ac:dyDescent="0.35">
      <c r="A47">
        <v>7</v>
      </c>
      <c r="B47" s="3" t="str">
        <f>VLOOKUP(A47,$T$8:$V$25,2,0)</f>
        <v>수원시</v>
      </c>
      <c r="C47" s="2"/>
      <c r="D47" s="1"/>
      <c r="E47" s="4"/>
      <c r="F47" s="18"/>
      <c r="I47" s="7"/>
      <c r="J47" s="1"/>
      <c r="K47" s="10"/>
      <c r="L47" s="1"/>
      <c r="M47" s="1"/>
      <c r="N47" s="1"/>
    </row>
    <row r="48" spans="1:14" ht="17.25" thickBot="1" x14ac:dyDescent="0.35">
      <c r="B48" s="7" t="str">
        <f>VLOOKUP(A47,$T$8:$V$25,3,0)</f>
        <v>안호용</v>
      </c>
      <c r="C48" s="11"/>
      <c r="D48" s="1"/>
      <c r="E48" s="4"/>
      <c r="F48" s="18"/>
      <c r="I48" s="4"/>
      <c r="J48" s="1"/>
      <c r="K48" s="4"/>
      <c r="L48" s="1"/>
      <c r="M48" s="3" t="str">
        <f>VLOOKUP(N48,$T$8:$V$25,2,0)</f>
        <v>화성시</v>
      </c>
      <c r="N48" s="26">
        <v>16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7" t="str">
        <f>VLOOKUP(N48,$T$8:$V$25,3,0)</f>
        <v>박기준</v>
      </c>
      <c r="N49" s="26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</row>
    <row r="51" spans="1:14" ht="17.25" thickBot="1" x14ac:dyDescent="0.35">
      <c r="B51" s="34" t="s">
        <v>2</v>
      </c>
      <c r="C51" s="1"/>
      <c r="D51" s="1"/>
      <c r="E51" s="4"/>
      <c r="F51" s="18"/>
      <c r="I51" s="4"/>
      <c r="J51" s="1"/>
      <c r="K51" s="1"/>
      <c r="L51" s="1"/>
    </row>
    <row r="52" spans="1:14" ht="17.25" thickBot="1" x14ac:dyDescent="0.35">
      <c r="B52" s="35"/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27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27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1"/>
    </row>
    <row r="55" spans="1:14" ht="17.25" thickBot="1" x14ac:dyDescent="0.35">
      <c r="A55">
        <v>8</v>
      </c>
      <c r="B55" s="3" t="str">
        <f>VLOOKUP(A55,$T$8:$V$25,2,0)</f>
        <v>수원시</v>
      </c>
      <c r="C55" s="13"/>
      <c r="D55" s="8"/>
      <c r="E55" s="4"/>
      <c r="F55" s="1"/>
      <c r="I55" s="4"/>
      <c r="J55" s="4"/>
      <c r="K55" s="4"/>
      <c r="L55" s="1"/>
      <c r="M55" s="1"/>
      <c r="N55" s="1"/>
    </row>
    <row r="56" spans="1:14" ht="17.25" thickBot="1" x14ac:dyDescent="0.35">
      <c r="B56" s="7" t="str">
        <f>VLOOKUP(A55,$T$8:$V$25,3,0)</f>
        <v>김용래</v>
      </c>
      <c r="C56" s="1"/>
      <c r="D56" s="4"/>
      <c r="E56" s="7"/>
      <c r="F56" s="1"/>
      <c r="I56" s="4"/>
      <c r="J56" s="4"/>
      <c r="K56" s="4"/>
      <c r="L56" s="7"/>
      <c r="M56" s="3" t="str">
        <f>VLOOKUP(N56,$T$8:$V$25,2,0)</f>
        <v>화성시</v>
      </c>
      <c r="N56" s="26">
        <v>17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7" t="str">
        <f>VLOOKUP(N56,$T$8:$V$25,3,0)</f>
        <v>안정현</v>
      </c>
      <c r="N57" s="26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1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1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27"/>
    </row>
    <row r="61" spans="1:14" ht="17.25" thickBot="1" x14ac:dyDescent="0.35">
      <c r="C61" s="5"/>
      <c r="D61" s="5"/>
      <c r="J61" s="5"/>
      <c r="K61" s="5"/>
      <c r="L61" s="5"/>
      <c r="M61" s="35"/>
      <c r="N61" s="27"/>
    </row>
    <row r="62" spans="1:14" ht="17.25" thickBot="1" x14ac:dyDescent="0.35">
      <c r="C62" s="5"/>
      <c r="D62" s="16"/>
      <c r="J62" s="5"/>
      <c r="K62" s="15"/>
    </row>
    <row r="63" spans="1:14" ht="17.25" thickBot="1" x14ac:dyDescent="0.35">
      <c r="A63">
        <v>9</v>
      </c>
      <c r="B63" s="3" t="str">
        <f>VLOOKUP(A63,$T$8:$V$25,2,0)</f>
        <v>남양주시</v>
      </c>
      <c r="C63" s="15"/>
      <c r="K63" s="5"/>
    </row>
    <row r="64" spans="1:14" ht="17.25" thickBot="1" x14ac:dyDescent="0.35">
      <c r="B64" s="7" t="str">
        <f>VLOOKUP(A63,$T$8:$V$25,3,0)</f>
        <v>방종필</v>
      </c>
      <c r="K64" s="5"/>
      <c r="L64" s="5"/>
      <c r="M64" s="3" t="str">
        <f>VLOOKUP(N64,$T$8:$V$25,2,0)</f>
        <v>이천시</v>
      </c>
      <c r="N64" s="26">
        <v>18</v>
      </c>
    </row>
    <row r="65" spans="12:14" ht="17.25" thickBot="1" x14ac:dyDescent="0.35">
      <c r="L65" s="17"/>
      <c r="M65" s="7" t="str">
        <f>VLOOKUP(N64,$T$8:$V$25,3,0)</f>
        <v>전현우</v>
      </c>
      <c r="N65" s="26"/>
    </row>
  </sheetData>
  <mergeCells count="15">
    <mergeCell ref="B51:B52"/>
    <mergeCell ref="M52:M53"/>
    <mergeCell ref="B59:B60"/>
    <mergeCell ref="M60:M61"/>
    <mergeCell ref="B43:B44"/>
    <mergeCell ref="M44:M45"/>
    <mergeCell ref="B1:J1"/>
    <mergeCell ref="B7:B8"/>
    <mergeCell ref="M8:M9"/>
    <mergeCell ref="B31:B32"/>
    <mergeCell ref="M36:M37"/>
    <mergeCell ref="B15:B16"/>
    <mergeCell ref="M16:M17"/>
    <mergeCell ref="B23:B24"/>
    <mergeCell ref="M24:M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6"/>
  <sheetViews>
    <sheetView zoomScale="70" zoomScaleNormal="70" workbookViewId="0">
      <selection activeCell="O67" sqref="O67"/>
    </sheetView>
  </sheetViews>
  <sheetFormatPr defaultRowHeight="16.5" x14ac:dyDescent="0.3"/>
  <sheetData>
    <row r="1" spans="1:19" ht="26.25" x14ac:dyDescent="0.3">
      <c r="B1" s="33" t="s">
        <v>580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VLOOKUP(A3,$Q$14:$S$40,2,0)</f>
        <v>광주시</v>
      </c>
      <c r="C3" s="1"/>
      <c r="D3" s="1"/>
      <c r="E3" s="1"/>
      <c r="F3" s="1"/>
    </row>
    <row r="4" spans="1:19" ht="17.25" thickBot="1" x14ac:dyDescent="0.35">
      <c r="B4" s="7" t="str">
        <f>VLOOKUP(A3,$Q$14:$S$40,3,0)</f>
        <v>장철환</v>
      </c>
      <c r="C4" s="10"/>
      <c r="D4" s="1"/>
      <c r="E4" s="1"/>
      <c r="F4" s="1"/>
      <c r="J4" s="1"/>
      <c r="K4" s="1"/>
      <c r="L4" s="2"/>
      <c r="M4" s="3" t="str">
        <f>VLOOKUP(N4,$Q$14:$S$40,2,0)</f>
        <v>부천시</v>
      </c>
      <c r="N4" s="32">
        <v>14</v>
      </c>
    </row>
    <row r="5" spans="1:19" ht="17.25" thickBot="1" x14ac:dyDescent="0.35">
      <c r="C5" s="5"/>
      <c r="F5" s="1"/>
      <c r="J5" s="1"/>
      <c r="K5" s="4"/>
      <c r="L5" s="1"/>
      <c r="M5" s="7" t="str">
        <f>VLOOKUP(N4,$Q$14:$S$40,3,0)</f>
        <v>정연웅</v>
      </c>
      <c r="N5" s="32"/>
    </row>
    <row r="6" spans="1:19" ht="17.25" thickBot="1" x14ac:dyDescent="0.35">
      <c r="C6" s="5"/>
      <c r="D6" s="6"/>
      <c r="F6" s="1"/>
      <c r="J6" s="1"/>
      <c r="K6" s="2"/>
      <c r="L6" s="1"/>
      <c r="N6" s="32"/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</row>
    <row r="11" spans="1:19" ht="17.25" thickBot="1" x14ac:dyDescent="0.35">
      <c r="A11">
        <v>2</v>
      </c>
      <c r="B11" s="3" t="str">
        <f>VLOOKUP(A11,$Q$14:$S$40,2,0)</f>
        <v>시흥시</v>
      </c>
      <c r="C11" s="9"/>
      <c r="D11" s="4"/>
      <c r="E11" s="4"/>
      <c r="F11" s="18"/>
      <c r="I11" s="4"/>
      <c r="J11" s="4"/>
      <c r="K11" s="1"/>
      <c r="L11" s="1"/>
      <c r="M11" s="1"/>
      <c r="N11" s="32"/>
    </row>
    <row r="12" spans="1:19" ht="17.25" thickBot="1" x14ac:dyDescent="0.35">
      <c r="B12" s="7" t="str">
        <f>VLOOKUP(A11,$Q$14:$S$40,3,0)</f>
        <v>김형식</v>
      </c>
      <c r="C12" s="10"/>
      <c r="D12" s="4"/>
      <c r="E12" s="4"/>
      <c r="F12" s="18"/>
      <c r="I12" s="4"/>
      <c r="J12" s="4"/>
      <c r="K12" s="1"/>
      <c r="L12" s="2"/>
      <c r="M12" s="3" t="str">
        <f>VLOOKUP(N12,$Q$14:$S$40,2,0)</f>
        <v>광주시</v>
      </c>
      <c r="N12" s="32">
        <v>15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7" t="str">
        <f>VLOOKUP(N12,$Q$14:$S$40,3,0)</f>
        <v>강병훈</v>
      </c>
      <c r="N13" s="32"/>
      <c r="Q13" t="s">
        <v>20</v>
      </c>
      <c r="R13" t="s">
        <v>21</v>
      </c>
      <c r="S13" t="s">
        <v>96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15</v>
      </c>
      <c r="R14" s="23" t="s">
        <v>25</v>
      </c>
      <c r="S14" s="24" t="s">
        <v>66</v>
      </c>
    </row>
    <row r="15" spans="1:19" ht="17.25" thickBot="1" x14ac:dyDescent="0.35">
      <c r="A15">
        <v>3</v>
      </c>
      <c r="B15" s="3" t="str">
        <f>VLOOKUP(A15,$Q$14:$S$40,2,0)</f>
        <v>파주시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1</v>
      </c>
      <c r="R15" s="23" t="s">
        <v>25</v>
      </c>
      <c r="S15" s="24" t="s">
        <v>67</v>
      </c>
    </row>
    <row r="16" spans="1:19" ht="17.25" thickBot="1" x14ac:dyDescent="0.35">
      <c r="B16" s="7" t="str">
        <f>VLOOKUP(A15,$Q$14:$S$40,3,0)</f>
        <v>전종민</v>
      </c>
      <c r="C16" s="11"/>
      <c r="D16" s="1"/>
      <c r="E16" s="4"/>
      <c r="F16" s="8"/>
      <c r="I16" s="8"/>
      <c r="J16" s="1"/>
      <c r="K16" s="4"/>
      <c r="L16" s="1"/>
      <c r="M16" s="3" t="str">
        <f>VLOOKUP(N16,$Q$14:$S$40,2,0)</f>
        <v>김포시</v>
      </c>
      <c r="N16" s="32">
        <v>16</v>
      </c>
      <c r="Q16" s="23">
        <v>7</v>
      </c>
      <c r="R16" s="23" t="s">
        <v>41</v>
      </c>
      <c r="S16" s="24" t="s">
        <v>68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7" t="str">
        <f>VLOOKUP(N16,$Q$14:$S$40,3,0)</f>
        <v>성원경</v>
      </c>
      <c r="N17" s="32"/>
      <c r="Q17" s="23">
        <v>16</v>
      </c>
      <c r="R17" s="23" t="s">
        <v>43</v>
      </c>
      <c r="S17" s="24" t="s">
        <v>69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17</v>
      </c>
      <c r="R18" s="23" t="s">
        <v>43</v>
      </c>
      <c r="S18" s="24" t="s">
        <v>70</v>
      </c>
    </row>
    <row r="19" spans="1:19" ht="17.25" thickBot="1" x14ac:dyDescent="0.35">
      <c r="A19">
        <v>4</v>
      </c>
      <c r="B19" s="3" t="str">
        <f>VLOOKUP(A19,$Q$14:$S$40,2,0)</f>
        <v>이천시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10</v>
      </c>
      <c r="R19" s="23" t="s">
        <v>46</v>
      </c>
      <c r="S19" s="24" t="s">
        <v>71</v>
      </c>
    </row>
    <row r="20" spans="1:19" ht="17.25" thickBot="1" x14ac:dyDescent="0.35">
      <c r="B20" s="7" t="str">
        <f>VLOOKUP(A19,$Q$14:$S$40,3,0)</f>
        <v>이인영</v>
      </c>
      <c r="C20" s="3"/>
      <c r="D20" s="1"/>
      <c r="E20" s="4"/>
      <c r="F20" s="4"/>
      <c r="I20" s="8"/>
      <c r="J20" s="1"/>
      <c r="K20" s="1"/>
      <c r="L20" s="2"/>
      <c r="M20" s="3" t="str">
        <f>VLOOKUP(N20,$Q$14:$S$40,2,0)</f>
        <v>김포시</v>
      </c>
      <c r="N20" s="32">
        <v>17</v>
      </c>
      <c r="Q20" s="23">
        <v>12</v>
      </c>
      <c r="R20" s="23" t="s">
        <v>46</v>
      </c>
      <c r="S20" s="24" t="s">
        <v>72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7" t="str">
        <f>VLOOKUP(N20,$Q$14:$S$40,3,0)</f>
        <v>이양수</v>
      </c>
      <c r="N21" s="32"/>
      <c r="Q21" s="23">
        <v>14</v>
      </c>
      <c r="R21" s="23" t="s">
        <v>28</v>
      </c>
      <c r="S21" s="24" t="s">
        <v>73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24</v>
      </c>
      <c r="R22" s="23" t="s">
        <v>49</v>
      </c>
      <c r="S22" s="24" t="s">
        <v>74</v>
      </c>
    </row>
    <row r="23" spans="1:19" ht="17.25" thickBot="1" x14ac:dyDescent="0.35">
      <c r="A23">
        <v>5</v>
      </c>
      <c r="B23" s="3" t="str">
        <f>VLOOKUP(A23,$Q$14:$S$40,2,0)</f>
        <v>용인시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3">
        <v>13</v>
      </c>
      <c r="R23" s="23" t="s">
        <v>49</v>
      </c>
      <c r="S23" s="24" t="s">
        <v>75</v>
      </c>
    </row>
    <row r="24" spans="1:19" ht="17.25" thickBot="1" x14ac:dyDescent="0.35">
      <c r="B24" s="7" t="str">
        <f>VLOOKUP(A23,$Q$14:$S$40,3,0)</f>
        <v>정대훈</v>
      </c>
      <c r="C24" s="1"/>
      <c r="D24" s="4"/>
      <c r="E24" s="7"/>
      <c r="F24" s="4"/>
      <c r="I24" s="8"/>
      <c r="J24" s="4"/>
      <c r="K24" s="4"/>
      <c r="L24" s="7"/>
      <c r="M24" s="3" t="str">
        <f>VLOOKUP(N24,$Q$14:$S$40,2,0)</f>
        <v>용인시</v>
      </c>
      <c r="N24" s="32">
        <v>18</v>
      </c>
      <c r="Q24" s="23">
        <v>27</v>
      </c>
      <c r="R24" s="23" t="s">
        <v>31</v>
      </c>
      <c r="S24" s="24" t="s">
        <v>76</v>
      </c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7" t="str">
        <f>VLOOKUP(N24,$Q$14:$S$40,3,0)</f>
        <v>최판규</v>
      </c>
      <c r="N25" s="32"/>
      <c r="Q25" s="23">
        <v>26</v>
      </c>
      <c r="R25" s="23" t="s">
        <v>31</v>
      </c>
      <c r="S25" s="24" t="s">
        <v>77</v>
      </c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  <c r="Q26" s="23">
        <v>2</v>
      </c>
      <c r="R26" s="23" t="s">
        <v>78</v>
      </c>
      <c r="S26" s="24" t="s">
        <v>79</v>
      </c>
    </row>
    <row r="27" spans="1:19" ht="17.25" thickBot="1" x14ac:dyDescent="0.35">
      <c r="A27">
        <v>6</v>
      </c>
      <c r="B27" s="3" t="str">
        <f>VLOOKUP(A27,$Q$14:$S$40,2,0)</f>
        <v>하남시</v>
      </c>
      <c r="C27" s="13"/>
      <c r="D27" s="4"/>
      <c r="E27" s="1"/>
      <c r="F27" s="5"/>
      <c r="I27" s="18"/>
      <c r="J27" s="4"/>
      <c r="K27" s="1"/>
      <c r="L27" s="1"/>
      <c r="M27" s="1"/>
      <c r="N27" s="32"/>
      <c r="Q27" s="23">
        <v>23</v>
      </c>
      <c r="R27" s="23" t="s">
        <v>80</v>
      </c>
      <c r="S27" s="24" t="s">
        <v>81</v>
      </c>
    </row>
    <row r="28" spans="1:19" ht="17.25" thickBot="1" x14ac:dyDescent="0.35">
      <c r="B28" s="7" t="str">
        <f>VLOOKUP(A27,$Q$14:$S$40,3,0)</f>
        <v>최경춘</v>
      </c>
      <c r="C28" s="4"/>
      <c r="D28" s="4"/>
      <c r="E28" s="1"/>
      <c r="F28" s="5"/>
      <c r="I28" s="19"/>
      <c r="J28" s="5"/>
      <c r="L28" s="14"/>
      <c r="M28" s="3" t="str">
        <f>VLOOKUP(N28,$Q$14:$S$40,2,0)</f>
        <v>평택시</v>
      </c>
      <c r="N28" s="32">
        <v>19</v>
      </c>
      <c r="Q28" s="23">
        <v>5</v>
      </c>
      <c r="R28" s="23" t="s">
        <v>53</v>
      </c>
      <c r="S28" s="24" t="s">
        <v>82</v>
      </c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7" t="str">
        <f>VLOOKUP(N28,$Q$14:$S$40,3,0)</f>
        <v>심응덕</v>
      </c>
      <c r="N29" s="32"/>
      <c r="Q29" s="23">
        <v>18</v>
      </c>
      <c r="R29" s="23" t="s">
        <v>53</v>
      </c>
      <c r="S29" s="24" t="s">
        <v>83</v>
      </c>
    </row>
    <row r="30" spans="1:19" ht="17.25" thickBot="1" x14ac:dyDescent="0.35">
      <c r="C30" s="5"/>
      <c r="D30" s="16"/>
      <c r="F30" s="5"/>
      <c r="I30" s="19"/>
      <c r="J30" s="5"/>
      <c r="K30" s="15"/>
      <c r="N30" s="32"/>
      <c r="Q30" s="23">
        <v>20</v>
      </c>
      <c r="R30" s="23" t="s">
        <v>34</v>
      </c>
      <c r="S30" s="24" t="s">
        <v>84</v>
      </c>
    </row>
    <row r="31" spans="1:19" ht="17.25" thickBot="1" x14ac:dyDescent="0.35">
      <c r="A31">
        <v>7</v>
      </c>
      <c r="B31" s="3" t="str">
        <f>VLOOKUP(A31,$Q$14:$S$40,2,0)</f>
        <v>군포시</v>
      </c>
      <c r="C31" s="15"/>
      <c r="F31" s="5"/>
      <c r="I31" s="19"/>
      <c r="K31" s="5"/>
      <c r="N31" s="32"/>
      <c r="Q31" s="23">
        <v>22</v>
      </c>
      <c r="R31" s="23" t="s">
        <v>36</v>
      </c>
      <c r="S31" s="24" t="s">
        <v>85</v>
      </c>
    </row>
    <row r="32" spans="1:19" ht="17.25" thickBot="1" x14ac:dyDescent="0.35">
      <c r="B32" s="7" t="str">
        <f>VLOOKUP(A31,$Q$14:$S$40,3,0)</f>
        <v>김영웅</v>
      </c>
      <c r="F32" s="5"/>
      <c r="I32" s="19"/>
      <c r="K32" s="5"/>
      <c r="L32" s="5"/>
      <c r="M32" s="3" t="str">
        <f>VLOOKUP(N32,$Q$14:$S$40,2,0)</f>
        <v>의왕시</v>
      </c>
      <c r="N32" s="32">
        <v>20</v>
      </c>
      <c r="Q32" s="23">
        <v>4</v>
      </c>
      <c r="R32" s="23" t="s">
        <v>56</v>
      </c>
      <c r="S32" s="24" t="s">
        <v>86</v>
      </c>
    </row>
    <row r="33" spans="1:19" ht="17.25" thickBot="1" x14ac:dyDescent="0.35">
      <c r="F33" s="5"/>
      <c r="I33" s="19"/>
      <c r="L33" s="17"/>
      <c r="M33" s="7" t="str">
        <f>VLOOKUP(N32,$Q$14:$S$40,3,0)</f>
        <v>강계명</v>
      </c>
      <c r="N33" s="32"/>
      <c r="Q33" s="23">
        <v>21</v>
      </c>
      <c r="R33" s="23" t="s">
        <v>56</v>
      </c>
      <c r="S33" s="24" t="s">
        <v>87</v>
      </c>
    </row>
    <row r="34" spans="1:19" ht="17.25" thickBot="1" x14ac:dyDescent="0.35">
      <c r="F34" s="5"/>
      <c r="G34" s="16"/>
      <c r="H34" s="17"/>
      <c r="I34" s="19"/>
      <c r="N34" s="32"/>
      <c r="Q34" s="23">
        <v>3</v>
      </c>
      <c r="R34" s="23" t="s">
        <v>59</v>
      </c>
      <c r="S34" s="24" t="s">
        <v>88</v>
      </c>
    </row>
    <row r="35" spans="1:19" ht="17.25" thickBot="1" x14ac:dyDescent="0.35">
      <c r="A35">
        <v>8</v>
      </c>
      <c r="B35" s="3" t="str">
        <f>VLOOKUP(A35,$Q$14:$S$40,2,0)</f>
        <v>하남시</v>
      </c>
      <c r="C35" s="1"/>
      <c r="D35" s="1"/>
      <c r="E35" s="1"/>
      <c r="F35" s="4"/>
      <c r="I35" s="19"/>
      <c r="N35" s="32"/>
      <c r="Q35" s="23">
        <v>19</v>
      </c>
      <c r="R35" s="23" t="s">
        <v>61</v>
      </c>
      <c r="S35" s="24" t="s">
        <v>89</v>
      </c>
    </row>
    <row r="36" spans="1:19" ht="17.25" thickBot="1" x14ac:dyDescent="0.35">
      <c r="B36" s="7" t="str">
        <f>VLOOKUP(A35,$Q$14:$S$40,3,0)</f>
        <v>허재혁</v>
      </c>
      <c r="C36" s="3"/>
      <c r="D36" s="1"/>
      <c r="E36" s="1"/>
      <c r="F36" s="4"/>
      <c r="I36" s="18"/>
      <c r="J36" s="1"/>
      <c r="K36" s="1"/>
      <c r="L36" s="2"/>
      <c r="M36" s="3" t="str">
        <f>VLOOKUP(N36,$Q$14:$S$40,2,0)</f>
        <v>이천시</v>
      </c>
      <c r="N36" s="32">
        <v>21</v>
      </c>
      <c r="Q36" s="23">
        <v>11</v>
      </c>
      <c r="R36" s="23" t="s">
        <v>61</v>
      </c>
      <c r="S36" s="24" t="s">
        <v>90</v>
      </c>
    </row>
    <row r="37" spans="1:19" ht="17.25" thickBot="1" x14ac:dyDescent="0.35">
      <c r="C37" s="5"/>
      <c r="F37" s="4"/>
      <c r="I37" s="18"/>
      <c r="J37" s="1"/>
      <c r="K37" s="4"/>
      <c r="L37" s="1"/>
      <c r="M37" s="7" t="str">
        <f>VLOOKUP(N36,$Q$14:$S$40,3,0)</f>
        <v>이준운</v>
      </c>
      <c r="N37" s="32"/>
      <c r="Q37" s="23">
        <v>6</v>
      </c>
      <c r="R37" s="23" t="s">
        <v>91</v>
      </c>
      <c r="S37" s="24" t="s">
        <v>92</v>
      </c>
    </row>
    <row r="38" spans="1:19" ht="17.25" thickBot="1" x14ac:dyDescent="0.35">
      <c r="C38" s="5"/>
      <c r="D38" s="6"/>
      <c r="F38" s="4"/>
      <c r="I38" s="18"/>
      <c r="J38" s="1"/>
      <c r="K38" s="2"/>
      <c r="L38" s="1"/>
      <c r="N38" s="32"/>
      <c r="Q38" s="23">
        <v>8</v>
      </c>
      <c r="R38" s="23" t="s">
        <v>91</v>
      </c>
      <c r="S38" s="24" t="s">
        <v>93</v>
      </c>
    </row>
    <row r="39" spans="1:19" ht="17.25" thickBot="1" x14ac:dyDescent="0.35">
      <c r="A39">
        <v>9</v>
      </c>
      <c r="B39" s="3" t="str">
        <f>VLOOKUP(A39,$Q$14:$S$40,2,0)</f>
        <v>화성시</v>
      </c>
      <c r="C39" s="7"/>
      <c r="D39" s="4"/>
      <c r="E39" s="1"/>
      <c r="F39" s="4"/>
      <c r="I39" s="18"/>
      <c r="J39" s="4"/>
      <c r="K39" s="4"/>
      <c r="L39" s="1"/>
      <c r="N39" s="32"/>
      <c r="Q39" s="23">
        <v>25</v>
      </c>
      <c r="R39" s="23" t="s">
        <v>63</v>
      </c>
      <c r="S39" s="24" t="s">
        <v>94</v>
      </c>
    </row>
    <row r="40" spans="1:19" ht="17.25" thickBot="1" x14ac:dyDescent="0.35">
      <c r="B40" s="7" t="str">
        <f>VLOOKUP(A39,$Q$14:$S$40,3,0)</f>
        <v>김동필</v>
      </c>
      <c r="C40" s="1"/>
      <c r="D40" s="4"/>
      <c r="E40" s="1"/>
      <c r="F40" s="4"/>
      <c r="I40" s="18"/>
      <c r="J40" s="4"/>
      <c r="K40" s="4"/>
      <c r="L40" s="7"/>
      <c r="M40" s="3" t="str">
        <f>VLOOKUP(N40,$Q$14:$S$40,2,0)</f>
        <v>의정부시</v>
      </c>
      <c r="N40" s="32">
        <v>22</v>
      </c>
      <c r="Q40" s="23">
        <v>9</v>
      </c>
      <c r="R40" s="23" t="s">
        <v>63</v>
      </c>
      <c r="S40" s="24" t="s">
        <v>95</v>
      </c>
    </row>
    <row r="41" spans="1:19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7" t="str">
        <f>VLOOKUP(N40,$Q$14:$S$40,3,0)</f>
        <v>오경삼</v>
      </c>
      <c r="N41" s="32"/>
    </row>
    <row r="42" spans="1:19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9" ht="17.25" thickBot="1" x14ac:dyDescent="0.35">
      <c r="A43">
        <v>10</v>
      </c>
      <c r="B43" s="3" t="str">
        <f>VLOOKUP(A43,$Q$14:$S$40,2,0)</f>
        <v>남양주시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9" ht="17.25" thickBot="1" x14ac:dyDescent="0.35">
      <c r="B44" s="7" t="str">
        <f>VLOOKUP(A43,$Q$14:$S$40,3,0)</f>
        <v>강대천</v>
      </c>
      <c r="C44" s="10"/>
      <c r="D44" s="4"/>
      <c r="E44" s="4"/>
      <c r="F44" s="8"/>
      <c r="I44" s="8"/>
      <c r="J44" s="4"/>
      <c r="K44" s="1"/>
      <c r="L44" s="2"/>
      <c r="M44" s="3" t="str">
        <f>VLOOKUP(N44,$Q$14:$S$40,2,0)</f>
        <v>안산시</v>
      </c>
      <c r="N44" s="32">
        <v>23</v>
      </c>
    </row>
    <row r="45" spans="1:19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7" t="str">
        <f>VLOOKUP(N44,$Q$14:$S$40,3,0)</f>
        <v>유중섭</v>
      </c>
      <c r="N45" s="32"/>
    </row>
    <row r="46" spans="1:19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9" ht="17.25" thickBot="1" x14ac:dyDescent="0.35">
      <c r="B47" s="34" t="s">
        <v>2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9" ht="17.25" thickBot="1" x14ac:dyDescent="0.35">
      <c r="B48" s="35"/>
      <c r="C48" s="11"/>
      <c r="D48" s="1"/>
      <c r="E48" s="4"/>
      <c r="F48" s="18"/>
      <c r="I48" s="4"/>
      <c r="J48" s="1"/>
      <c r="K48" s="4"/>
      <c r="L48" s="1"/>
      <c r="M48" s="3" t="str">
        <f>VLOOKUP(N48,$Q$14:$S$40,2,0)</f>
        <v>성남시</v>
      </c>
      <c r="N48" s="32">
        <v>24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7" t="str">
        <f>VLOOKUP(N48,$Q$14:$S$40,3,0)</f>
        <v>이승희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A51">
        <v>11</v>
      </c>
      <c r="B51" s="3" t="str">
        <f>VLOOKUP(A51,$Q$14:$S$40,2,0)</f>
        <v>평택시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7" t="str">
        <f>VLOOKUP(A51,$Q$14:$S$40,3,0)</f>
        <v>윤성현</v>
      </c>
      <c r="C52" s="3"/>
      <c r="D52" s="1"/>
      <c r="E52" s="4"/>
      <c r="F52" s="1"/>
      <c r="I52" s="4"/>
      <c r="J52" s="1"/>
      <c r="K52" s="1"/>
      <c r="L52" s="2"/>
      <c r="M52" s="3" t="str">
        <f>VLOOKUP(N52,$Q$14:$S$40,2,0)</f>
        <v>화성시</v>
      </c>
      <c r="N52" s="32">
        <v>25</v>
      </c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7" t="str">
        <f>VLOOKUP(N52,$Q$14:$S$40,3,0)</f>
        <v>권영춘</v>
      </c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12</v>
      </c>
      <c r="B55" s="3" t="str">
        <f>VLOOKUP(A55,$Q$14:$S$40,2,0)</f>
        <v>남양주시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7" t="str">
        <f>VLOOKUP(A55,$Q$14:$S$40,3,0)</f>
        <v>사종철</v>
      </c>
      <c r="C56" s="1"/>
      <c r="D56" s="4"/>
      <c r="E56" s="7"/>
      <c r="F56" s="1"/>
      <c r="I56" s="4"/>
      <c r="J56" s="4"/>
      <c r="K56" s="4"/>
      <c r="L56" s="7"/>
      <c r="M56" s="3" t="str">
        <f>VLOOKUP(N56,$Q$14:$S$40,2,0)</f>
        <v>수원시</v>
      </c>
      <c r="N56" s="32">
        <v>26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7" t="str">
        <f>VLOOKUP(N56,$Q$14:$S$40,3,0)</f>
        <v>배만길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13</v>
      </c>
      <c r="B63" s="3" t="str">
        <f>VLOOKUP(A63,$Q$14:$S$40,2,0)</f>
        <v>성남시</v>
      </c>
      <c r="C63" s="15"/>
      <c r="K63" s="5"/>
      <c r="N63" s="32"/>
    </row>
    <row r="64" spans="1:14" ht="17.25" thickBot="1" x14ac:dyDescent="0.35">
      <c r="B64" s="7" t="str">
        <f>VLOOKUP(A63,$Q$14:$S$40,3,0)</f>
        <v>장영진</v>
      </c>
      <c r="K64" s="5"/>
      <c r="L64" s="5"/>
      <c r="M64" s="3" t="str">
        <f>VLOOKUP(N64,$Q$14:$S$40,2,0)</f>
        <v>수원시</v>
      </c>
      <c r="N64" s="32">
        <v>27</v>
      </c>
    </row>
    <row r="65" spans="12:14" ht="17.25" thickBot="1" x14ac:dyDescent="0.35">
      <c r="L65" s="17"/>
      <c r="M65" s="7" t="str">
        <f>VLOOKUP(N64,$Q$14:$S$40,3,0)</f>
        <v>박동호</v>
      </c>
      <c r="N65" s="32"/>
    </row>
    <row r="66" spans="12:14" x14ac:dyDescent="0.3">
      <c r="N66" s="32"/>
    </row>
  </sheetData>
  <mergeCells count="6">
    <mergeCell ref="B59:B60"/>
    <mergeCell ref="M60:M61"/>
    <mergeCell ref="B1:J1"/>
    <mergeCell ref="B7:B8"/>
    <mergeCell ref="M8:M9"/>
    <mergeCell ref="B47:B4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5"/>
  <sheetViews>
    <sheetView zoomScale="80" zoomScaleNormal="80" workbookViewId="0">
      <selection activeCell="O11" sqref="O11"/>
    </sheetView>
  </sheetViews>
  <sheetFormatPr defaultRowHeight="16.5" x14ac:dyDescent="0.3"/>
  <sheetData>
    <row r="1" spans="1:19" ht="26.25" x14ac:dyDescent="0.3">
      <c r="B1" s="33" t="s">
        <v>4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VLOOKUP(A3,$Q$4:$S$22,2,0)</f>
        <v>성남시</v>
      </c>
      <c r="C3" s="1"/>
      <c r="D3" s="1"/>
      <c r="E3" s="1"/>
      <c r="F3" s="1"/>
    </row>
    <row r="4" spans="1:19" ht="17.25" thickBot="1" x14ac:dyDescent="0.35">
      <c r="B4" s="30" t="str">
        <f>VLOOKUP(A3,$Q$5:$S$22,3,0)</f>
        <v>김규정</v>
      </c>
      <c r="C4" s="3"/>
      <c r="D4" s="1"/>
      <c r="E4" s="1"/>
      <c r="F4" s="1"/>
      <c r="J4" s="1"/>
      <c r="K4" s="1"/>
      <c r="L4" s="2"/>
      <c r="M4" s="3" t="str">
        <f>VLOOKUP(N4,$Q$4:$S$22,2,0)</f>
        <v>이천시</v>
      </c>
      <c r="N4" s="32">
        <v>10</v>
      </c>
      <c r="Q4" t="s">
        <v>20</v>
      </c>
      <c r="R4" t="s">
        <v>21</v>
      </c>
      <c r="S4" t="s">
        <v>96</v>
      </c>
    </row>
    <row r="5" spans="1:19" ht="17.25" thickBot="1" x14ac:dyDescent="0.35">
      <c r="C5" s="5"/>
      <c r="F5" s="1"/>
      <c r="J5" s="1"/>
      <c r="K5" s="4"/>
      <c r="L5" s="1"/>
      <c r="M5" s="3" t="str">
        <f>VLOOKUP(N4,$Q$4:$S$22,3,0)</f>
        <v>이광오</v>
      </c>
      <c r="N5" s="32"/>
      <c r="Q5" s="23">
        <v>4</v>
      </c>
      <c r="R5" s="23" t="s">
        <v>98</v>
      </c>
      <c r="S5" s="24" t="s">
        <v>99</v>
      </c>
    </row>
    <row r="6" spans="1:19" ht="17.25" thickBot="1" x14ac:dyDescent="0.35">
      <c r="C6" s="5"/>
      <c r="D6" s="6"/>
      <c r="F6" s="1"/>
      <c r="J6" s="1"/>
      <c r="K6" s="2"/>
      <c r="L6" s="1"/>
      <c r="N6" s="32"/>
      <c r="Q6" s="23">
        <v>6</v>
      </c>
      <c r="R6" s="23" t="s">
        <v>97</v>
      </c>
      <c r="S6" s="24" t="s">
        <v>100</v>
      </c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Q7" s="23">
        <v>9</v>
      </c>
      <c r="R7" s="23" t="s">
        <v>101</v>
      </c>
      <c r="S7" s="24" t="s">
        <v>102</v>
      </c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Q8" s="23">
        <v>1</v>
      </c>
      <c r="R8" s="23" t="s">
        <v>103</v>
      </c>
      <c r="S8" s="24" t="s">
        <v>104</v>
      </c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Q9" s="23">
        <v>18</v>
      </c>
      <c r="R9" s="23" t="s">
        <v>103</v>
      </c>
      <c r="S9" s="24" t="s">
        <v>105</v>
      </c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Q10" s="23">
        <v>13</v>
      </c>
      <c r="R10" s="23" t="s">
        <v>106</v>
      </c>
      <c r="S10" s="24" t="s">
        <v>107</v>
      </c>
    </row>
    <row r="11" spans="1:19" ht="17.25" thickBot="1" x14ac:dyDescent="0.35">
      <c r="A11">
        <v>2</v>
      </c>
      <c r="B11" s="3" t="str">
        <f>VLOOKUP(A11,$Q$4:$S$22,2,0)</f>
        <v>이천시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Q11" s="23">
        <v>15</v>
      </c>
      <c r="R11" s="23" t="s">
        <v>106</v>
      </c>
      <c r="S11" s="24" t="s">
        <v>108</v>
      </c>
    </row>
    <row r="12" spans="1:19" ht="17.25" thickBot="1" x14ac:dyDescent="0.35">
      <c r="B12" s="30" t="str">
        <f>VLOOKUP(A11,$Q$5:$S$22,3,0)</f>
        <v>김동찬</v>
      </c>
      <c r="C12" s="10"/>
      <c r="D12" s="4"/>
      <c r="E12" s="4"/>
      <c r="F12" s="18"/>
      <c r="I12" s="4"/>
      <c r="J12" s="4"/>
      <c r="K12" s="1"/>
      <c r="L12" s="2"/>
      <c r="M12" s="3" t="str">
        <f>VLOOKUP(N12,$Q$4:$S$22,2,0)</f>
        <v>파주시</v>
      </c>
      <c r="N12" s="32">
        <v>11</v>
      </c>
      <c r="Q12" s="23">
        <v>3</v>
      </c>
      <c r="R12" s="23" t="s">
        <v>78</v>
      </c>
      <c r="S12" s="24" t="s">
        <v>109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" t="str">
        <f>VLOOKUP(N12,$Q$4:$S$22,3,0)</f>
        <v>윤석철</v>
      </c>
      <c r="N13" s="32"/>
      <c r="Q13" s="23">
        <v>12</v>
      </c>
      <c r="R13" s="23" t="s">
        <v>78</v>
      </c>
      <c r="S13" s="24" t="s">
        <v>110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5</v>
      </c>
      <c r="R14" s="23" t="s">
        <v>111</v>
      </c>
      <c r="S14" s="24" t="s">
        <v>112</v>
      </c>
    </row>
    <row r="15" spans="1:19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16</v>
      </c>
      <c r="R15" s="23" t="s">
        <v>113</v>
      </c>
      <c r="S15" s="24" t="s">
        <v>114</v>
      </c>
    </row>
    <row r="16" spans="1:19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4" t="s">
        <v>2</v>
      </c>
      <c r="N16" s="32"/>
      <c r="Q16" s="23">
        <v>17</v>
      </c>
      <c r="R16" s="23" t="s">
        <v>115</v>
      </c>
      <c r="S16" s="24" t="s">
        <v>116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5"/>
      <c r="N17" s="32"/>
      <c r="Q17" s="23">
        <v>14</v>
      </c>
      <c r="R17" s="23" t="s">
        <v>115</v>
      </c>
      <c r="S17" s="24" t="s">
        <v>117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2</v>
      </c>
      <c r="R18" s="23" t="s">
        <v>118</v>
      </c>
      <c r="S18" s="24" t="s">
        <v>119</v>
      </c>
    </row>
    <row r="19" spans="1:19" ht="17.25" thickBot="1" x14ac:dyDescent="0.35">
      <c r="A19">
        <v>3</v>
      </c>
      <c r="B19" s="3" t="str">
        <f>VLOOKUP(A19,$Q$4:$S$22,2,0)</f>
        <v>시흥시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10</v>
      </c>
      <c r="R19" s="23" t="s">
        <v>120</v>
      </c>
      <c r="S19" s="24" t="s">
        <v>121</v>
      </c>
    </row>
    <row r="20" spans="1:19" ht="17.25" thickBot="1" x14ac:dyDescent="0.35">
      <c r="B20" s="30" t="str">
        <f>VLOOKUP(A19,$Q$5:$S$22,3,0)</f>
        <v>박평철</v>
      </c>
      <c r="C20" s="3"/>
      <c r="D20" s="1"/>
      <c r="E20" s="4"/>
      <c r="F20" s="4"/>
      <c r="I20" s="8"/>
      <c r="J20" s="1"/>
      <c r="K20" s="1"/>
      <c r="L20" s="2"/>
      <c r="M20" s="3" t="str">
        <f>VLOOKUP(N20,$Q$4:$S$22,2,0)</f>
        <v>시흥시</v>
      </c>
      <c r="N20" s="32">
        <v>12</v>
      </c>
      <c r="Q20" s="23">
        <v>11</v>
      </c>
      <c r="R20" s="23" t="s">
        <v>122</v>
      </c>
      <c r="S20" s="24" t="s">
        <v>123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" t="str">
        <f>VLOOKUP(N20,$Q$4:$S$22,3,0)</f>
        <v>진광연</v>
      </c>
      <c r="N21" s="32"/>
      <c r="Q21" s="23">
        <v>7</v>
      </c>
      <c r="R21" s="23" t="s">
        <v>124</v>
      </c>
      <c r="S21" s="24" t="s">
        <v>125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8</v>
      </c>
      <c r="R22" s="23" t="s">
        <v>126</v>
      </c>
      <c r="S22" s="24" t="s">
        <v>127</v>
      </c>
    </row>
    <row r="23" spans="1:19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8"/>
      <c r="R23" s="28"/>
      <c r="S23" s="29"/>
    </row>
    <row r="24" spans="1:19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  <c r="S24" s="25"/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  <c r="S25" s="25"/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  <c r="S26" s="25"/>
    </row>
    <row r="27" spans="1:19" ht="17.25" thickBot="1" x14ac:dyDescent="0.35">
      <c r="A27">
        <v>4</v>
      </c>
      <c r="B27" s="3" t="str">
        <f>VLOOKUP(A27,$Q$4:$S$22,2,0)</f>
        <v>고양시</v>
      </c>
      <c r="C27" s="13"/>
      <c r="D27" s="4"/>
      <c r="E27" s="1"/>
      <c r="F27" s="5"/>
      <c r="I27" s="18"/>
      <c r="J27" s="4"/>
      <c r="K27" s="1"/>
      <c r="L27" s="1"/>
      <c r="M27" s="1"/>
      <c r="N27" s="32"/>
      <c r="S27" s="25"/>
    </row>
    <row r="28" spans="1:19" ht="17.25" thickBot="1" x14ac:dyDescent="0.35">
      <c r="B28" s="30" t="str">
        <f>VLOOKUP(A27,$Q$5:$S$22,3,0)</f>
        <v>김현도</v>
      </c>
      <c r="C28" s="4"/>
      <c r="D28" s="4"/>
      <c r="E28" s="1"/>
      <c r="F28" s="5"/>
      <c r="I28" s="19"/>
      <c r="J28" s="5"/>
      <c r="L28" s="14"/>
      <c r="M28" s="3" t="str">
        <f>VLOOKUP(N28,$Q$4:$S$22,2,0)</f>
        <v>수원시</v>
      </c>
      <c r="N28" s="32">
        <v>13</v>
      </c>
      <c r="S28" s="25"/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3" t="str">
        <f>VLOOKUP(N28,$Q$4:$S$22,3,0)</f>
        <v>김현진</v>
      </c>
      <c r="N29" s="32"/>
      <c r="S29" s="25"/>
    </row>
    <row r="30" spans="1:19" ht="17.25" thickBot="1" x14ac:dyDescent="0.35">
      <c r="C30" s="5"/>
      <c r="D30" s="16"/>
      <c r="F30" s="5"/>
      <c r="I30" s="19"/>
      <c r="J30" s="5"/>
      <c r="K30" s="15"/>
      <c r="N30" s="32"/>
      <c r="S30" s="25"/>
    </row>
    <row r="31" spans="1:19" ht="17.25" thickBot="1" x14ac:dyDescent="0.35">
      <c r="B31" s="34" t="s">
        <v>2</v>
      </c>
      <c r="C31" s="15"/>
      <c r="F31" s="5"/>
      <c r="I31" s="19"/>
      <c r="K31" s="5"/>
      <c r="N31" s="32"/>
      <c r="S31" s="25"/>
    </row>
    <row r="32" spans="1:19" ht="17.25" thickBot="1" x14ac:dyDescent="0.35">
      <c r="B32" s="35"/>
      <c r="F32" s="5"/>
      <c r="I32" s="19"/>
      <c r="K32" s="5"/>
      <c r="L32" s="5"/>
      <c r="M32" s="3" t="str">
        <f>VLOOKUP(N32,$Q$4:$S$22,2,0)</f>
        <v>용인시</v>
      </c>
      <c r="N32" s="32">
        <v>14</v>
      </c>
      <c r="S32" s="25"/>
    </row>
    <row r="33" spans="1:14" ht="17.25" thickBot="1" x14ac:dyDescent="0.35">
      <c r="F33" s="5"/>
      <c r="I33" s="19"/>
      <c r="L33" s="17"/>
      <c r="M33" s="3" t="str">
        <f>VLOOKUP(N32,$Q$4:$S$22,3,0)</f>
        <v>황영문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5</v>
      </c>
      <c r="B35" s="3" t="str">
        <f>VLOOKUP(A35,$Q$4:$S$22,2,0)</f>
        <v>안산시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VLOOKUP(A35,$Q$5:$S$22,3,0)</f>
        <v>안동용</v>
      </c>
      <c r="C36" s="3"/>
      <c r="D36" s="1"/>
      <c r="E36" s="1"/>
      <c r="F36" s="4"/>
      <c r="I36" s="18"/>
      <c r="J36" s="1"/>
      <c r="K36" s="1"/>
      <c r="L36" s="2"/>
      <c r="M36" s="34" t="s">
        <v>2</v>
      </c>
      <c r="N36" s="32"/>
    </row>
    <row r="37" spans="1:14" ht="17.25" thickBot="1" x14ac:dyDescent="0.35">
      <c r="C37" s="5"/>
      <c r="F37" s="4"/>
      <c r="I37" s="18"/>
      <c r="J37" s="1"/>
      <c r="K37" s="4"/>
      <c r="L37" s="1"/>
      <c r="M37" s="35"/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6</v>
      </c>
      <c r="B39" s="3" t="str">
        <f>VLOOKUP(A39,$Q$4:$S$22,2,0)</f>
        <v>고양시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VLOOKUP(A39,$Q$5:$S$22,3,0)</f>
        <v>오금균</v>
      </c>
      <c r="C40" s="1"/>
      <c r="D40" s="4"/>
      <c r="E40" s="1"/>
      <c r="F40" s="4"/>
      <c r="I40" s="18"/>
      <c r="J40" s="4"/>
      <c r="K40" s="4"/>
      <c r="L40" s="7"/>
      <c r="M40" s="3" t="str">
        <f>VLOOKUP(N40,$Q$4:$S$22,2,0)</f>
        <v>수원시</v>
      </c>
      <c r="N40" s="32">
        <v>15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" t="str">
        <f>VLOOKUP(N40,$Q$4:$S$22,3,0)</f>
        <v>조득화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7</v>
      </c>
      <c r="B47" s="3" t="str">
        <f>VLOOKUP(A47,$Q$4:$S$22,2,0)</f>
        <v>평택시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VLOOKUP(A47,$Q$5:$S$22,3,0)</f>
        <v>박윤수</v>
      </c>
      <c r="C48" s="11"/>
      <c r="D48" s="1"/>
      <c r="E48" s="4"/>
      <c r="F48" s="18"/>
      <c r="I48" s="4"/>
      <c r="J48" s="1"/>
      <c r="K48" s="4"/>
      <c r="L48" s="1"/>
      <c r="M48" s="3" t="str">
        <f>VLOOKUP(N48,$Q$4:$S$22,2,0)</f>
        <v>오산시</v>
      </c>
      <c r="N48" s="32">
        <v>16</v>
      </c>
    </row>
    <row r="49" spans="1:14" x14ac:dyDescent="0.3">
      <c r="B49" s="1"/>
      <c r="C49" s="1"/>
      <c r="D49" s="1"/>
      <c r="E49" s="4"/>
      <c r="F49" s="18"/>
      <c r="I49" s="4"/>
      <c r="J49" s="1"/>
      <c r="K49" s="1"/>
      <c r="L49" s="10"/>
      <c r="M49" s="3" t="str">
        <f>VLOOKUP(N48,$Q$4:$S$22,3,0)</f>
        <v>이종승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B51" s="34" t="s">
        <v>2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5"/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32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8</v>
      </c>
      <c r="B55" s="3" t="str">
        <f>VLOOKUP(A55,$Q$4:$S$22,2,0)</f>
        <v>화성시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VLOOKUP(A55,$Q$5:$S$22,3,0)</f>
        <v>이완우</v>
      </c>
      <c r="C56" s="1"/>
      <c r="D56" s="4"/>
      <c r="E56" s="7"/>
      <c r="F56" s="1"/>
      <c r="I56" s="4"/>
      <c r="J56" s="4"/>
      <c r="K56" s="4"/>
      <c r="L56" s="7"/>
      <c r="M56" s="3" t="str">
        <f>VLOOKUP(N56,$Q$4:$S$22,2,0)</f>
        <v>용인시</v>
      </c>
      <c r="N56" s="32">
        <v>17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" t="str">
        <f>VLOOKUP(N56,$Q$4:$S$22,3,0)</f>
        <v>홍순태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9</v>
      </c>
      <c r="B63" s="3" t="str">
        <f>VLOOKUP(A63,$Q$4:$S$22,2,0)</f>
        <v>부천시</v>
      </c>
      <c r="C63" s="15"/>
      <c r="K63" s="5"/>
      <c r="N63" s="32"/>
    </row>
    <row r="64" spans="1:14" ht="17.25" thickBot="1" x14ac:dyDescent="0.35">
      <c r="B64" s="30" t="str">
        <f>VLOOKUP(A63,$Q$5:$S$22,3,0)</f>
        <v>전기영</v>
      </c>
      <c r="K64" s="5"/>
      <c r="L64" s="5"/>
      <c r="M64" s="3" t="str">
        <f>VLOOKUP(N64,$Q$4:$S$22,2,0)</f>
        <v>성남시</v>
      </c>
      <c r="N64" s="32">
        <v>18</v>
      </c>
    </row>
    <row r="65" spans="12:14" x14ac:dyDescent="0.3">
      <c r="L65" s="17"/>
      <c r="M65" s="3" t="str">
        <f>VLOOKUP(N64,$Q$4:$S$22,3,0)</f>
        <v>윤태연</v>
      </c>
      <c r="N65" s="32"/>
    </row>
  </sheetData>
  <mergeCells count="15">
    <mergeCell ref="B51:B52"/>
    <mergeCell ref="M52:M53"/>
    <mergeCell ref="B59:B60"/>
    <mergeCell ref="M60:M61"/>
    <mergeCell ref="B23:B24"/>
    <mergeCell ref="M24:M25"/>
    <mergeCell ref="B31:B32"/>
    <mergeCell ref="M36:M37"/>
    <mergeCell ref="B43:B44"/>
    <mergeCell ref="M44:M45"/>
    <mergeCell ref="B1:J1"/>
    <mergeCell ref="B7:B8"/>
    <mergeCell ref="M8:M9"/>
    <mergeCell ref="B15:B16"/>
    <mergeCell ref="M16:M1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3"/>
  <sheetViews>
    <sheetView workbookViewId="0">
      <selection activeCell="N20" sqref="N20"/>
    </sheetView>
  </sheetViews>
  <sheetFormatPr defaultRowHeight="16.5" x14ac:dyDescent="0.3"/>
  <sheetData>
    <row r="1" spans="1:18" ht="26.25" x14ac:dyDescent="0.3">
      <c r="B1" s="33" t="s">
        <v>5</v>
      </c>
      <c r="C1" s="33"/>
      <c r="D1" s="33"/>
      <c r="E1" s="33"/>
      <c r="F1" s="33"/>
      <c r="G1" s="33"/>
      <c r="H1" s="33"/>
      <c r="I1" s="33"/>
      <c r="J1" s="33"/>
    </row>
    <row r="2" spans="1:18" ht="17.25" thickBot="1" x14ac:dyDescent="0.35"/>
    <row r="3" spans="1:18" ht="17.25" thickBot="1" x14ac:dyDescent="0.35">
      <c r="A3">
        <v>1</v>
      </c>
      <c r="B3" s="3" t="str">
        <f>VLOOKUP(A3,$N$5:$P$19,2,0)</f>
        <v>광주시</v>
      </c>
      <c r="C3" s="1"/>
      <c r="D3" s="1"/>
      <c r="E3" s="1"/>
      <c r="F3" s="1"/>
      <c r="G3" s="1"/>
      <c r="H3" s="1"/>
      <c r="I3" s="2"/>
      <c r="J3" s="3" t="str">
        <f>VLOOKUP(K3,$N$5:$P$19,2,0)</f>
        <v>고양시</v>
      </c>
      <c r="K3" s="32">
        <v>8</v>
      </c>
    </row>
    <row r="4" spans="1:18" ht="17.25" thickBot="1" x14ac:dyDescent="0.35">
      <c r="B4" s="30" t="str">
        <f>VLOOKUP(A3,$N$5:$P$19,3,0)</f>
        <v>유영복</v>
      </c>
      <c r="C4" s="3"/>
      <c r="D4" s="1"/>
      <c r="E4" s="1"/>
      <c r="F4" s="1"/>
      <c r="G4" s="1"/>
      <c r="H4" s="4"/>
      <c r="I4" s="1"/>
      <c r="J4" s="30" t="str">
        <f>VLOOKUP(K3,$N$5:$P$19,3,0)</f>
        <v>홍영두</v>
      </c>
      <c r="K4" s="32"/>
      <c r="N4" t="s">
        <v>20</v>
      </c>
      <c r="O4" t="s">
        <v>21</v>
      </c>
      <c r="P4" t="s">
        <v>96</v>
      </c>
    </row>
    <row r="5" spans="1:18" ht="17.25" thickBot="1" x14ac:dyDescent="0.35">
      <c r="C5" s="5"/>
      <c r="F5" s="1"/>
      <c r="G5" s="1"/>
      <c r="H5" s="2"/>
      <c r="I5" s="1"/>
      <c r="K5" s="32"/>
      <c r="N5" s="23">
        <v>4</v>
      </c>
      <c r="O5" s="23" t="s">
        <v>128</v>
      </c>
      <c r="P5" s="24" t="s">
        <v>129</v>
      </c>
    </row>
    <row r="6" spans="1:18" ht="17.25" thickBot="1" x14ac:dyDescent="0.35">
      <c r="C6" s="5"/>
      <c r="D6" s="6"/>
      <c r="F6" s="1"/>
      <c r="G6" s="4"/>
      <c r="H6" s="4"/>
      <c r="I6" s="1"/>
      <c r="K6" s="32"/>
      <c r="N6" s="23">
        <v>8</v>
      </c>
      <c r="O6" s="23" t="s">
        <v>97</v>
      </c>
      <c r="P6" s="24" t="s">
        <v>130</v>
      </c>
    </row>
    <row r="7" spans="1:18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" t="str">
        <f>VLOOKUP(K7,$N$5:$P$19,2,0)</f>
        <v>안산시</v>
      </c>
      <c r="K7" s="32">
        <v>9</v>
      </c>
      <c r="N7" s="23">
        <v>1</v>
      </c>
      <c r="O7" s="23" t="s">
        <v>131</v>
      </c>
      <c r="P7" s="24" t="s">
        <v>132</v>
      </c>
      <c r="R7" t="s">
        <v>569</v>
      </c>
    </row>
    <row r="8" spans="1:18" ht="17.25" thickBot="1" x14ac:dyDescent="0.35">
      <c r="B8" s="35"/>
      <c r="C8" s="1"/>
      <c r="D8" s="4"/>
      <c r="E8" s="1"/>
      <c r="F8" s="1"/>
      <c r="G8" s="4"/>
      <c r="H8" s="1"/>
      <c r="I8" s="1"/>
      <c r="J8" s="30" t="str">
        <f>VLOOKUP(K7,$N$5:$P$19,3,0)</f>
        <v>백삼열</v>
      </c>
      <c r="K8" s="32"/>
      <c r="N8" s="23">
        <v>5</v>
      </c>
      <c r="O8" s="23" t="s">
        <v>133</v>
      </c>
      <c r="P8" s="24" t="s">
        <v>134</v>
      </c>
    </row>
    <row r="9" spans="1:18" x14ac:dyDescent="0.3">
      <c r="B9" s="1"/>
      <c r="C9" s="1"/>
      <c r="D9" s="4"/>
      <c r="E9" s="3"/>
      <c r="F9" s="8"/>
      <c r="G9" s="3"/>
      <c r="H9" s="1"/>
      <c r="I9" s="1"/>
      <c r="J9" s="1"/>
      <c r="K9" s="32"/>
      <c r="N9" s="23">
        <v>10</v>
      </c>
      <c r="O9" s="23" t="s">
        <v>133</v>
      </c>
      <c r="P9" s="24" t="s">
        <v>135</v>
      </c>
    </row>
    <row r="10" spans="1:18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N10" s="23">
        <v>12</v>
      </c>
      <c r="O10" s="23" t="s">
        <v>103</v>
      </c>
      <c r="P10" s="24" t="s">
        <v>136</v>
      </c>
    </row>
    <row r="11" spans="1:18" ht="17.25" thickBot="1" x14ac:dyDescent="0.35">
      <c r="A11">
        <v>2</v>
      </c>
      <c r="B11" s="3" t="str">
        <f>VLOOKUP(A11,$N$5:$P$19,2,0)</f>
        <v>용인시</v>
      </c>
      <c r="C11" s="9"/>
      <c r="D11" s="4"/>
      <c r="E11" s="4"/>
      <c r="F11" s="8"/>
      <c r="G11" s="4"/>
      <c r="H11" s="1"/>
      <c r="I11" s="2"/>
      <c r="J11" s="3" t="str">
        <f>VLOOKUP(K11,$N$5:$P$19,2,0)</f>
        <v>부천시</v>
      </c>
      <c r="K11" s="32">
        <v>10</v>
      </c>
      <c r="N11" s="23">
        <v>15</v>
      </c>
      <c r="O11" s="23" t="s">
        <v>137</v>
      </c>
      <c r="P11" s="24" t="s">
        <v>138</v>
      </c>
    </row>
    <row r="12" spans="1:18" ht="17.25" thickBot="1" x14ac:dyDescent="0.35">
      <c r="B12" s="30" t="str">
        <f>VLOOKUP(A11,$N$5:$P$19,3,0)</f>
        <v>신진태</v>
      </c>
      <c r="C12" s="10"/>
      <c r="D12" s="4"/>
      <c r="E12" s="4"/>
      <c r="F12" s="8"/>
      <c r="G12" s="4"/>
      <c r="H12" s="4"/>
      <c r="I12" s="1"/>
      <c r="J12" s="30" t="str">
        <f>VLOOKUP(K11,$N$5:$P$19,3,0)</f>
        <v>최장섭</v>
      </c>
      <c r="K12" s="32"/>
      <c r="N12" s="23">
        <v>11</v>
      </c>
      <c r="O12" s="23" t="s">
        <v>106</v>
      </c>
      <c r="P12" s="24" t="s">
        <v>139</v>
      </c>
    </row>
    <row r="13" spans="1:18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N13" s="23">
        <v>3</v>
      </c>
      <c r="O13" s="23" t="s">
        <v>106</v>
      </c>
      <c r="P13" s="24" t="s">
        <v>140</v>
      </c>
    </row>
    <row r="14" spans="1:18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N14" s="23">
        <v>13</v>
      </c>
      <c r="O14" s="23" t="s">
        <v>141</v>
      </c>
      <c r="P14" s="24" t="s">
        <v>142</v>
      </c>
    </row>
    <row r="15" spans="1:18" ht="17.25" thickBot="1" x14ac:dyDescent="0.35">
      <c r="A15">
        <v>3</v>
      </c>
      <c r="B15" s="3" t="str">
        <f>VLOOKUP(A15,$N$5:$P$19,2,0)</f>
        <v>수원시</v>
      </c>
      <c r="C15" s="2"/>
      <c r="D15" s="1"/>
      <c r="E15" s="4"/>
      <c r="F15" s="8"/>
      <c r="G15" s="1"/>
      <c r="H15" s="4"/>
      <c r="I15" s="1"/>
      <c r="J15" s="3" t="str">
        <f>VLOOKUP(K15,$N$5:$P$19,2,0)</f>
        <v>수원시</v>
      </c>
      <c r="K15" s="32">
        <v>11</v>
      </c>
      <c r="N15" s="23">
        <v>9</v>
      </c>
      <c r="O15" s="23" t="s">
        <v>111</v>
      </c>
      <c r="P15" s="24" t="s">
        <v>143</v>
      </c>
    </row>
    <row r="16" spans="1:18" ht="17.25" thickBot="1" x14ac:dyDescent="0.35">
      <c r="B16" s="30" t="str">
        <f>VLOOKUP(A15,$N$5:$P$19,3,0)</f>
        <v>윤호병</v>
      </c>
      <c r="C16" s="11"/>
      <c r="D16" s="1"/>
      <c r="E16" s="4"/>
      <c r="F16" s="8"/>
      <c r="G16" s="1"/>
      <c r="H16" s="1"/>
      <c r="I16" s="10"/>
      <c r="J16" s="30" t="str">
        <f>VLOOKUP(K15,$N$5:$P$19,3,0)</f>
        <v>우창택</v>
      </c>
      <c r="K16" s="32"/>
      <c r="N16" s="23">
        <v>6</v>
      </c>
      <c r="O16" s="23" t="s">
        <v>111</v>
      </c>
      <c r="P16" s="24" t="s">
        <v>144</v>
      </c>
    </row>
    <row r="17" spans="1:17" x14ac:dyDescent="0.3">
      <c r="B17" s="1"/>
      <c r="C17" s="1"/>
      <c r="D17" s="1"/>
      <c r="E17" s="4"/>
      <c r="F17" s="8"/>
      <c r="G17" s="1"/>
      <c r="H17" s="1"/>
      <c r="I17" s="1"/>
      <c r="K17" s="32"/>
      <c r="N17" s="23">
        <v>2</v>
      </c>
      <c r="O17" s="23" t="s">
        <v>145</v>
      </c>
      <c r="P17" s="24" t="s">
        <v>146</v>
      </c>
    </row>
    <row r="18" spans="1:17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  <c r="N18" s="23">
        <v>7</v>
      </c>
      <c r="O18" s="23" t="s">
        <v>147</v>
      </c>
      <c r="P18" s="24" t="s">
        <v>148</v>
      </c>
    </row>
    <row r="19" spans="1:17" ht="17.25" thickBot="1" x14ac:dyDescent="0.35">
      <c r="A19">
        <v>4</v>
      </c>
      <c r="B19" s="3" t="str">
        <f>VLOOKUP(A19,$N$5:$P$19,2,0)</f>
        <v>고양시</v>
      </c>
      <c r="C19" s="1"/>
      <c r="D19" s="1"/>
      <c r="E19" s="4"/>
      <c r="F19" s="8"/>
      <c r="G19" s="1"/>
      <c r="H19" s="1"/>
      <c r="I19" s="2"/>
      <c r="J19" s="3" t="str">
        <f>VLOOKUP(K19,$N$5:$P$19,2,0)</f>
        <v>성남시</v>
      </c>
      <c r="K19" s="32">
        <v>12</v>
      </c>
      <c r="N19" s="23">
        <v>14</v>
      </c>
      <c r="O19" s="23" t="s">
        <v>124</v>
      </c>
      <c r="P19" s="24" t="s">
        <v>149</v>
      </c>
    </row>
    <row r="20" spans="1:17" ht="17.25" thickBot="1" x14ac:dyDescent="0.35">
      <c r="B20" s="30" t="str">
        <f>VLOOKUP(A19,$N$5:$P$19,3,0)</f>
        <v>이승환</v>
      </c>
      <c r="C20" s="3"/>
      <c r="D20" s="1"/>
      <c r="E20" s="4"/>
      <c r="F20" s="4"/>
      <c r="G20" s="1"/>
      <c r="H20" s="4"/>
      <c r="I20" s="1"/>
      <c r="J20" s="30" t="str">
        <f>VLOOKUP(K19,$N$5:$P$19,3,0)</f>
        <v>김현웅</v>
      </c>
      <c r="K20" s="32"/>
      <c r="Q20" s="31"/>
    </row>
    <row r="21" spans="1:17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7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7" ht="17.25" thickBot="1" x14ac:dyDescent="0.35">
      <c r="A23">
        <v>5</v>
      </c>
      <c r="B23" s="3" t="str">
        <f>VLOOKUP(A23,$N$5:$P$19,2,0)</f>
        <v>부천시</v>
      </c>
      <c r="C23" s="13"/>
      <c r="D23" s="8"/>
      <c r="E23" s="4"/>
      <c r="F23" s="4"/>
      <c r="G23" s="4"/>
      <c r="H23" s="4"/>
      <c r="I23" s="7"/>
      <c r="J23" s="3" t="str">
        <f>VLOOKUP(K23,$N$5:$P$19,2,0)</f>
        <v>시흥시</v>
      </c>
      <c r="K23" s="32">
        <v>13</v>
      </c>
    </row>
    <row r="24" spans="1:17" ht="17.25" thickBot="1" x14ac:dyDescent="0.35">
      <c r="B24" s="30" t="str">
        <f>VLOOKUP(A23,$N$5:$P$19,3,0)</f>
        <v>오명성</v>
      </c>
      <c r="C24" s="1"/>
      <c r="D24" s="4"/>
      <c r="E24" s="7"/>
      <c r="F24" s="4"/>
      <c r="G24" s="7"/>
      <c r="H24" s="1"/>
      <c r="I24" s="4"/>
      <c r="J24" s="30" t="str">
        <f>VLOOKUP(K23,$N$5:$P$19,3,0)</f>
        <v>이원영</v>
      </c>
      <c r="K24" s="32"/>
    </row>
    <row r="25" spans="1:17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7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7" ht="17.25" thickBot="1" x14ac:dyDescent="0.35">
      <c r="A27">
        <v>6</v>
      </c>
      <c r="B27" s="3" t="str">
        <f>VLOOKUP(A27,$N$5:$P$19,2,0)</f>
        <v>안산시</v>
      </c>
      <c r="C27" s="13"/>
      <c r="D27" s="4"/>
      <c r="E27" s="1"/>
      <c r="G27" s="5"/>
      <c r="I27" s="14"/>
      <c r="J27" s="3" t="str">
        <f>VLOOKUP(K27,$N$5:$P$19,2,0)</f>
        <v>평택시</v>
      </c>
      <c r="K27" s="32">
        <v>14</v>
      </c>
    </row>
    <row r="28" spans="1:17" ht="17.25" thickBot="1" x14ac:dyDescent="0.35">
      <c r="B28" s="30" t="str">
        <f>VLOOKUP(A27,$N$5:$P$19,3,0)</f>
        <v>신현기</v>
      </c>
      <c r="C28" s="4"/>
      <c r="D28" s="4"/>
      <c r="E28" s="1"/>
      <c r="G28" s="5"/>
      <c r="H28" s="5"/>
      <c r="I28" s="5"/>
      <c r="J28" s="30" t="str">
        <f>VLOOKUP(K27,$N$5:$P$19,3,0)</f>
        <v>최임식</v>
      </c>
      <c r="K28" s="32"/>
    </row>
    <row r="29" spans="1:17" ht="17.25" thickBot="1" x14ac:dyDescent="0.35">
      <c r="C29" s="5"/>
      <c r="D29" s="5"/>
      <c r="G29" s="5"/>
      <c r="H29" s="15"/>
      <c r="K29" s="32"/>
    </row>
    <row r="30" spans="1:17" ht="17.25" thickBot="1" x14ac:dyDescent="0.35">
      <c r="C30" s="5"/>
      <c r="D30" s="16"/>
      <c r="H30" s="5"/>
      <c r="K30" s="32"/>
    </row>
    <row r="31" spans="1:17" ht="17.25" thickBot="1" x14ac:dyDescent="0.35">
      <c r="A31">
        <v>7</v>
      </c>
      <c r="B31" s="3" t="str">
        <f>VLOOKUP(A31,$N$5:$P$19,2,0)</f>
        <v>용인시</v>
      </c>
      <c r="C31" s="15"/>
      <c r="H31" s="5"/>
      <c r="I31" s="5"/>
      <c r="J31" s="3" t="str">
        <f>VLOOKUP(K31,$N$5:$P$19,2,0)</f>
        <v>성남시</v>
      </c>
      <c r="K31" s="32">
        <v>15</v>
      </c>
    </row>
    <row r="32" spans="1:17" ht="17.25" thickBot="1" x14ac:dyDescent="0.35">
      <c r="B32" s="30" t="str">
        <f>VLOOKUP(A31,$N$5:$P$19,3,0)</f>
        <v>심윤보</v>
      </c>
      <c r="I32" s="17"/>
      <c r="J32" s="30" t="str">
        <f>VLOOKUP(K31,$N$5:$P$19,3,0)</f>
        <v>전태병</v>
      </c>
      <c r="K32" s="32"/>
    </row>
    <row r="33" spans="11:11" x14ac:dyDescent="0.3">
      <c r="K33" s="32"/>
    </row>
  </sheetData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zoomScale="80" zoomScaleNormal="80" workbookViewId="0">
      <selection activeCell="R5" sqref="R5"/>
    </sheetView>
  </sheetViews>
  <sheetFormatPr defaultRowHeight="16.5" x14ac:dyDescent="0.3"/>
  <sheetData>
    <row r="1" spans="1:19" ht="26.25" x14ac:dyDescent="0.3">
      <c r="B1" s="33" t="s">
        <v>6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VLOOKUP(A3,$Q$4:$S$23,2,0)</f>
        <v>광주시</v>
      </c>
      <c r="C3" s="1"/>
      <c r="D3" s="1"/>
      <c r="E3" s="1"/>
      <c r="F3" s="1"/>
    </row>
    <row r="4" spans="1:19" ht="17.25" thickBot="1" x14ac:dyDescent="0.35">
      <c r="B4" s="30" t="str">
        <f>VLOOKUP(A3,$Q$4:$S$23,3,0)</f>
        <v>이종수</v>
      </c>
      <c r="C4" s="3"/>
      <c r="D4" s="1"/>
      <c r="E4" s="1"/>
      <c r="F4" s="1"/>
      <c r="J4" s="1"/>
      <c r="K4" s="1"/>
      <c r="L4" s="2"/>
      <c r="M4" s="3" t="str">
        <f>VLOOKUP(N4,$Q$4:$S$23,2,0)</f>
        <v>성남시</v>
      </c>
      <c r="N4" s="32">
        <v>10</v>
      </c>
      <c r="Q4" t="s">
        <v>20</v>
      </c>
      <c r="R4" t="s">
        <v>21</v>
      </c>
      <c r="S4" t="s">
        <v>96</v>
      </c>
    </row>
    <row r="5" spans="1:19" ht="17.25" thickBot="1" x14ac:dyDescent="0.35">
      <c r="C5" s="5"/>
      <c r="F5" s="1"/>
      <c r="J5" s="1"/>
      <c r="K5" s="4"/>
      <c r="L5" s="1"/>
      <c r="M5" s="30" t="str">
        <f>VLOOKUP(N4,$Q$4:$S$23,3,0)</f>
        <v>임칠호</v>
      </c>
      <c r="N5" s="32"/>
      <c r="Q5" s="23">
        <v>15</v>
      </c>
      <c r="R5" s="23" t="s">
        <v>97</v>
      </c>
      <c r="S5" s="24" t="s">
        <v>150</v>
      </c>
    </row>
    <row r="6" spans="1:19" ht="17.25" thickBot="1" x14ac:dyDescent="0.35">
      <c r="C6" s="5"/>
      <c r="D6" s="6"/>
      <c r="F6" s="1"/>
      <c r="J6" s="1"/>
      <c r="K6" s="2"/>
      <c r="L6" s="1"/>
      <c r="N6" s="32"/>
      <c r="Q6" s="23">
        <v>3</v>
      </c>
      <c r="R6" s="23" t="s">
        <v>151</v>
      </c>
      <c r="S6" s="24" t="s">
        <v>152</v>
      </c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Q7" s="23">
        <v>1</v>
      </c>
      <c r="R7" s="23" t="s">
        <v>153</v>
      </c>
      <c r="S7" s="24" t="s">
        <v>154</v>
      </c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Q8" s="23">
        <v>13</v>
      </c>
      <c r="R8" s="23" t="s">
        <v>155</v>
      </c>
      <c r="S8" s="24" t="s">
        <v>156</v>
      </c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Q9" s="23">
        <v>10</v>
      </c>
      <c r="R9" s="23" t="s">
        <v>157</v>
      </c>
      <c r="S9" s="24" t="s">
        <v>158</v>
      </c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Q10" s="23">
        <v>4</v>
      </c>
      <c r="R10" s="23" t="s">
        <v>157</v>
      </c>
      <c r="S10" s="24" t="s">
        <v>159</v>
      </c>
    </row>
    <row r="11" spans="1:19" ht="17.25" thickBot="1" x14ac:dyDescent="0.35">
      <c r="A11">
        <v>2</v>
      </c>
      <c r="B11" s="3" t="str">
        <f>VLOOKUP(A11,$Q$4:$S$23,2,0)</f>
        <v>수원시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Q11" s="23">
        <v>2</v>
      </c>
      <c r="R11" s="23" t="s">
        <v>106</v>
      </c>
      <c r="S11" s="24" t="s">
        <v>160</v>
      </c>
    </row>
    <row r="12" spans="1:19" ht="17.25" thickBot="1" x14ac:dyDescent="0.35">
      <c r="B12" s="30" t="str">
        <f>VLOOKUP(A11,$Q$4:$S$23,3,0)</f>
        <v>박재경</v>
      </c>
      <c r="C12" s="10"/>
      <c r="D12" s="4"/>
      <c r="E12" s="4"/>
      <c r="F12" s="18"/>
      <c r="I12" s="4"/>
      <c r="J12" s="4"/>
      <c r="K12" s="1"/>
      <c r="L12" s="2"/>
      <c r="M12" s="3" t="str">
        <f>VLOOKUP(N12,$Q$4:$S$23,2,0)</f>
        <v>양평군</v>
      </c>
      <c r="N12" s="32">
        <v>11</v>
      </c>
      <c r="Q12" s="23">
        <v>19</v>
      </c>
      <c r="R12" s="23" t="s">
        <v>161</v>
      </c>
      <c r="S12" s="24" t="s">
        <v>162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VLOOKUP(N12,$Q$4:$S$23,3,0)</f>
        <v>황영열</v>
      </c>
      <c r="N13" s="32"/>
      <c r="Q13" s="23">
        <v>5</v>
      </c>
      <c r="R13" s="23" t="s">
        <v>163</v>
      </c>
      <c r="S13" s="24" t="s">
        <v>164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9</v>
      </c>
      <c r="R14" s="23" t="s">
        <v>78</v>
      </c>
      <c r="S14" s="24" t="s">
        <v>165</v>
      </c>
    </row>
    <row r="15" spans="1:19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16</v>
      </c>
      <c r="R15" s="23" t="s">
        <v>111</v>
      </c>
      <c r="S15" s="24" t="s">
        <v>166</v>
      </c>
    </row>
    <row r="16" spans="1:19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4" t="s">
        <v>2</v>
      </c>
      <c r="N16" s="32"/>
      <c r="Q16" s="23">
        <v>17</v>
      </c>
      <c r="R16" s="23" t="s">
        <v>167</v>
      </c>
      <c r="S16" s="24" t="s">
        <v>168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5"/>
      <c r="N17" s="32"/>
      <c r="Q17" s="23">
        <v>8</v>
      </c>
      <c r="R17" s="23" t="s">
        <v>170</v>
      </c>
      <c r="S17" s="24" t="s">
        <v>171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12</v>
      </c>
      <c r="R18" s="23" t="s">
        <v>170</v>
      </c>
      <c r="S18" s="24" t="s">
        <v>172</v>
      </c>
    </row>
    <row r="19" spans="1:19" ht="17.25" thickBot="1" x14ac:dyDescent="0.35">
      <c r="A19">
        <v>3</v>
      </c>
      <c r="B19" s="3" t="str">
        <f>VLOOKUP(A19,$Q$4:$S$23,2,0)</f>
        <v>고양시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11</v>
      </c>
      <c r="R19" s="23" t="s">
        <v>173</v>
      </c>
      <c r="S19" s="24" t="s">
        <v>174</v>
      </c>
    </row>
    <row r="20" spans="1:19" ht="17.25" thickBot="1" x14ac:dyDescent="0.35">
      <c r="B20" s="30" t="str">
        <f>VLOOKUP(A19,$Q$4:$S$23,3,0)</f>
        <v>김태경</v>
      </c>
      <c r="C20" s="3"/>
      <c r="D20" s="1"/>
      <c r="E20" s="4"/>
      <c r="F20" s="4"/>
      <c r="I20" s="8"/>
      <c r="J20" s="1"/>
      <c r="K20" s="1"/>
      <c r="L20" s="2"/>
      <c r="M20" s="3" t="str">
        <f>VLOOKUP(N20,$Q$4:$S$23,2,0)</f>
        <v>안양시</v>
      </c>
      <c r="N20" s="32">
        <v>12</v>
      </c>
      <c r="Q20" s="23">
        <v>6</v>
      </c>
      <c r="R20" s="23" t="s">
        <v>176</v>
      </c>
      <c r="S20" s="24" t="s">
        <v>177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VLOOKUP(N20,$Q$4:$S$23,3,0)</f>
        <v>홍승연</v>
      </c>
      <c r="N21" s="32"/>
      <c r="Q21" s="23">
        <v>7</v>
      </c>
      <c r="R21" s="23" t="s">
        <v>175</v>
      </c>
      <c r="S21" s="24" t="s">
        <v>178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18</v>
      </c>
      <c r="R22" s="23" t="s">
        <v>179</v>
      </c>
      <c r="S22" s="24" t="s">
        <v>180</v>
      </c>
    </row>
    <row r="23" spans="1:19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3">
        <v>14</v>
      </c>
      <c r="R23" s="23" t="s">
        <v>122</v>
      </c>
      <c r="S23" s="24" t="s">
        <v>181</v>
      </c>
    </row>
    <row r="24" spans="1:19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</row>
    <row r="27" spans="1:19" ht="17.25" thickBot="1" x14ac:dyDescent="0.35">
      <c r="A27">
        <v>4</v>
      </c>
      <c r="B27" s="3" t="str">
        <f>VLOOKUP(A27,$Q$4:$S$23,2,0)</f>
        <v>성남시</v>
      </c>
      <c r="C27" s="13"/>
      <c r="D27" s="4"/>
      <c r="E27" s="1"/>
      <c r="F27" s="5"/>
      <c r="I27" s="18"/>
      <c r="J27" s="4"/>
      <c r="K27" s="1"/>
      <c r="L27" s="1"/>
      <c r="M27" s="1"/>
      <c r="N27" s="32"/>
    </row>
    <row r="28" spans="1:19" ht="17.25" thickBot="1" x14ac:dyDescent="0.35">
      <c r="B28" s="30" t="str">
        <f>VLOOKUP(A27,$Q$4:$S$23,3,0)</f>
        <v>최동호</v>
      </c>
      <c r="C28" s="4"/>
      <c r="D28" s="4"/>
      <c r="E28" s="1"/>
      <c r="F28" s="5"/>
      <c r="I28" s="19"/>
      <c r="J28" s="5"/>
      <c r="L28" s="14"/>
      <c r="M28" s="3" t="str">
        <f>VLOOKUP(N28,$Q$4:$S$23,2,0)</f>
        <v>부천시</v>
      </c>
      <c r="N28" s="32">
        <v>13</v>
      </c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VLOOKUP(N28,$Q$4:$S$23,3,0)</f>
        <v>원종구</v>
      </c>
      <c r="N29" s="32"/>
    </row>
    <row r="30" spans="1:19" ht="17.25" thickBot="1" x14ac:dyDescent="0.35">
      <c r="C30" s="5"/>
      <c r="D30" s="16"/>
      <c r="F30" s="5"/>
      <c r="I30" s="19"/>
      <c r="J30" s="5"/>
      <c r="K30" s="15"/>
      <c r="N30" s="32"/>
    </row>
    <row r="31" spans="1:19" ht="17.25" thickBot="1" x14ac:dyDescent="0.35">
      <c r="B31" s="34" t="s">
        <v>2</v>
      </c>
      <c r="C31" s="15"/>
      <c r="F31" s="5"/>
      <c r="I31" s="19"/>
      <c r="K31" s="5"/>
      <c r="N31" s="32"/>
    </row>
    <row r="32" spans="1:19" ht="17.25" thickBot="1" x14ac:dyDescent="0.35">
      <c r="B32" s="35"/>
      <c r="F32" s="5"/>
      <c r="I32" s="19"/>
      <c r="K32" s="5"/>
      <c r="L32" s="5"/>
      <c r="M32" s="3" t="str">
        <f>VLOOKUP(N32,$Q$4:$S$23,2,0)</f>
        <v>파주시</v>
      </c>
      <c r="N32" s="32">
        <v>14</v>
      </c>
    </row>
    <row r="33" spans="1:14" ht="17.25" thickBot="1" x14ac:dyDescent="0.35">
      <c r="F33" s="5"/>
      <c r="I33" s="19"/>
      <c r="L33" s="17"/>
      <c r="M33" s="30" t="str">
        <f>VLOOKUP(N32,$Q$4:$S$23,3,0)</f>
        <v>최정수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5</v>
      </c>
      <c r="B35" s="3" t="str">
        <f>VLOOKUP(A35,$Q$4:$S$23,2,0)</f>
        <v>시흥시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VLOOKUP(A35,$Q$4:$S$23,3,0)</f>
        <v>김명학</v>
      </c>
      <c r="C36" s="3"/>
      <c r="D36" s="1"/>
      <c r="E36" s="1"/>
      <c r="F36" s="4"/>
      <c r="I36" s="18"/>
      <c r="J36" s="1"/>
      <c r="K36" s="1"/>
      <c r="L36" s="2"/>
      <c r="M36" s="3" t="str">
        <f>VLOOKUP(N36,$Q$4:$S$23,2,0)</f>
        <v>고양시</v>
      </c>
      <c r="N36" s="32">
        <v>15</v>
      </c>
    </row>
    <row r="37" spans="1:14" ht="17.25" thickBot="1" x14ac:dyDescent="0.35">
      <c r="C37" s="5"/>
      <c r="F37" s="4"/>
      <c r="I37" s="18"/>
      <c r="J37" s="1"/>
      <c r="K37" s="4"/>
      <c r="L37" s="1"/>
      <c r="M37" s="30" t="str">
        <f>VLOOKUP(N36,$Q$4:$S$23,3,0)</f>
        <v>김성철</v>
      </c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6</v>
      </c>
      <c r="B39" s="3" t="str">
        <f>VLOOKUP(A39,$Q$4:$S$23,2,0)</f>
        <v>의정부시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VLOOKUP(A39,$Q$4:$S$23,3,0)</f>
        <v>정문석</v>
      </c>
      <c r="C40" s="1"/>
      <c r="D40" s="4"/>
      <c r="E40" s="1"/>
      <c r="F40" s="4"/>
      <c r="I40" s="18"/>
      <c r="J40" s="4"/>
      <c r="K40" s="4"/>
      <c r="L40" s="7"/>
      <c r="M40" s="3" t="str">
        <f>VLOOKUP(N40,$Q$4:$S$23,2,0)</f>
        <v>안산시</v>
      </c>
      <c r="N40" s="32">
        <v>16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VLOOKUP(N40,$Q$4:$S$23,3,0)</f>
        <v>김지선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7</v>
      </c>
      <c r="B47" s="3" t="str">
        <f>VLOOKUP(A47,$Q$4:$S$23,2,0)</f>
        <v>의정부시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VLOOKUP(A47,$Q$4:$S$23,3,0)</f>
        <v>조태훈</v>
      </c>
      <c r="C48" s="11"/>
      <c r="D48" s="1"/>
      <c r="E48" s="4"/>
      <c r="F48" s="18"/>
      <c r="I48" s="4"/>
      <c r="J48" s="1"/>
      <c r="K48" s="4"/>
      <c r="L48" s="1"/>
      <c r="M48" s="3" t="str">
        <f>VLOOKUP(N48,$Q$4:$S$23,2,0)</f>
        <v>안산시</v>
      </c>
      <c r="N48" s="32">
        <v>17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VLOOKUP(N48,$Q$4:$S$23,3,0)</f>
        <v>이경선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B51" s="34" t="s">
        <v>2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5"/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32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8</v>
      </c>
      <c r="B55" s="3" t="str">
        <f>VLOOKUP(A55,$Q$4:$S$23,2,0)</f>
        <v>안양시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VLOOKUP(A55,$Q$4:$S$23,3,0)</f>
        <v>안한별</v>
      </c>
      <c r="C56" s="1"/>
      <c r="D56" s="4"/>
      <c r="E56" s="7"/>
      <c r="F56" s="1"/>
      <c r="I56" s="4"/>
      <c r="J56" s="4"/>
      <c r="K56" s="4"/>
      <c r="L56" s="7"/>
      <c r="M56" s="3" t="str">
        <f>VLOOKUP(N56,$Q$4:$S$23,2,0)</f>
        <v>파주시</v>
      </c>
      <c r="N56" s="32">
        <v>18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VLOOKUP(N56,$Q$4:$S$23,3,0)</f>
        <v>신삼섭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9</v>
      </c>
      <c r="B63" s="3" t="str">
        <f>VLOOKUP(A63,$Q$4:$S$23,2,0)</f>
        <v>시흥시</v>
      </c>
      <c r="C63" s="15"/>
      <c r="K63" s="5"/>
      <c r="N63" s="32"/>
    </row>
    <row r="64" spans="1:14" ht="17.25" thickBot="1" x14ac:dyDescent="0.35">
      <c r="B64" s="30" t="str">
        <f>VLOOKUP(A63,$Q$4:$S$23,3,0)</f>
        <v>황인실</v>
      </c>
      <c r="K64" s="5"/>
      <c r="L64" s="5"/>
      <c r="M64" s="3" t="str">
        <f>VLOOKUP(N64,$Q$4:$S$23,2,0)</f>
        <v>수원시</v>
      </c>
      <c r="N64" s="32">
        <v>19</v>
      </c>
    </row>
    <row r="65" spans="12:14" ht="17.25" thickBot="1" x14ac:dyDescent="0.35">
      <c r="L65" s="17"/>
      <c r="M65" s="30" t="str">
        <f>VLOOKUP(N64,$Q$4:$S$23,3,0)</f>
        <v>이종호</v>
      </c>
      <c r="N65" s="32"/>
    </row>
    <row r="66" spans="12:14" x14ac:dyDescent="0.3">
      <c r="N66" s="32"/>
    </row>
  </sheetData>
  <mergeCells count="14">
    <mergeCell ref="B51:B52"/>
    <mergeCell ref="M52:M53"/>
    <mergeCell ref="B59:B60"/>
    <mergeCell ref="M60:M61"/>
    <mergeCell ref="B23:B24"/>
    <mergeCell ref="M24:M25"/>
    <mergeCell ref="B31:B32"/>
    <mergeCell ref="B43:B44"/>
    <mergeCell ref="M44:M45"/>
    <mergeCell ref="B1:J1"/>
    <mergeCell ref="B7:B8"/>
    <mergeCell ref="M8:M9"/>
    <mergeCell ref="B15:B16"/>
    <mergeCell ref="M16:M1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6"/>
  <sheetViews>
    <sheetView zoomScale="70" zoomScaleNormal="70" workbookViewId="0">
      <selection activeCell="R29" sqref="R29"/>
    </sheetView>
  </sheetViews>
  <sheetFormatPr defaultRowHeight="16.5" x14ac:dyDescent="0.3"/>
  <sheetData>
    <row r="1" spans="1:20" ht="26.25" x14ac:dyDescent="0.3">
      <c r="B1" s="33" t="s">
        <v>572</v>
      </c>
      <c r="C1" s="33"/>
      <c r="D1" s="33"/>
      <c r="E1" s="33"/>
      <c r="F1" s="33"/>
      <c r="G1" s="33"/>
      <c r="H1" s="33"/>
      <c r="I1" s="33"/>
      <c r="J1" s="33"/>
    </row>
    <row r="2" spans="1:20" ht="17.25" thickBot="1" x14ac:dyDescent="0.35"/>
    <row r="3" spans="1:20" ht="17.25" thickBot="1" x14ac:dyDescent="0.35">
      <c r="A3">
        <v>1</v>
      </c>
      <c r="B3" s="3" t="str">
        <f>VLOOKUP(A3,$R$5:$T$28,2,0)</f>
        <v>성남시</v>
      </c>
      <c r="C3" s="1"/>
      <c r="D3" s="1"/>
      <c r="E3" s="1"/>
      <c r="F3" s="1"/>
    </row>
    <row r="4" spans="1:20" ht="17.25" thickBot="1" x14ac:dyDescent="0.35">
      <c r="B4" s="30" t="str">
        <f>VLOOKUP(A3,$R$5:$T$28,3,0)</f>
        <v>엄기홍</v>
      </c>
      <c r="C4" s="3"/>
      <c r="D4" s="1"/>
      <c r="E4" s="1"/>
      <c r="F4" s="1"/>
      <c r="J4" s="1"/>
      <c r="K4" s="1"/>
      <c r="L4" s="2"/>
      <c r="M4" s="3" t="str">
        <f>VLOOKUP(N4,$R$5:$T$28,2,0)</f>
        <v>평택시</v>
      </c>
      <c r="N4" s="32">
        <v>13</v>
      </c>
      <c r="R4" t="s">
        <v>20</v>
      </c>
      <c r="S4" t="s">
        <v>21</v>
      </c>
      <c r="T4" t="s">
        <v>96</v>
      </c>
    </row>
    <row r="5" spans="1:20" ht="17.25" thickBot="1" x14ac:dyDescent="0.35">
      <c r="C5" s="5"/>
      <c r="F5" s="1"/>
      <c r="J5" s="1"/>
      <c r="K5" s="4"/>
      <c r="L5" s="1"/>
      <c r="M5" s="30" t="str">
        <f>VLOOKUP(N4,$R$5:$T$28,3,0)</f>
        <v>강하현</v>
      </c>
      <c r="N5" s="32"/>
      <c r="R5" s="23">
        <v>2</v>
      </c>
      <c r="S5" s="23" t="s">
        <v>182</v>
      </c>
      <c r="T5" s="24" t="s">
        <v>183</v>
      </c>
    </row>
    <row r="6" spans="1:20" ht="17.25" thickBot="1" x14ac:dyDescent="0.35">
      <c r="C6" s="5"/>
      <c r="D6" s="6"/>
      <c r="F6" s="1"/>
      <c r="J6" s="1"/>
      <c r="K6" s="2"/>
      <c r="L6" s="1"/>
      <c r="N6" s="32"/>
      <c r="R6" s="23">
        <v>23</v>
      </c>
      <c r="S6" s="23" t="s">
        <v>184</v>
      </c>
      <c r="T6" s="24" t="s">
        <v>185</v>
      </c>
    </row>
    <row r="7" spans="1:20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R7" s="23">
        <v>8</v>
      </c>
      <c r="S7" s="23" t="s">
        <v>187</v>
      </c>
      <c r="T7" s="24" t="s">
        <v>188</v>
      </c>
    </row>
    <row r="8" spans="1:20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R8" s="23">
        <v>15</v>
      </c>
      <c r="S8" s="23" t="s">
        <v>189</v>
      </c>
      <c r="T8" s="24" t="s">
        <v>190</v>
      </c>
    </row>
    <row r="9" spans="1:20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R9" s="23">
        <v>22</v>
      </c>
      <c r="S9" s="23" t="s">
        <v>189</v>
      </c>
      <c r="T9" s="24" t="s">
        <v>191</v>
      </c>
    </row>
    <row r="10" spans="1:20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R10" s="23">
        <v>7</v>
      </c>
      <c r="S10" s="23" t="s">
        <v>192</v>
      </c>
      <c r="T10" s="24" t="s">
        <v>193</v>
      </c>
    </row>
    <row r="11" spans="1:20" ht="17.25" thickBot="1" x14ac:dyDescent="0.35">
      <c r="A11">
        <v>2</v>
      </c>
      <c r="B11" s="3" t="str">
        <f>VLOOKUP(A11,$R$5:$T$28,2,0)</f>
        <v>고양시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R11" s="23">
        <v>1</v>
      </c>
      <c r="S11" s="23" t="s">
        <v>103</v>
      </c>
      <c r="T11" s="24" t="s">
        <v>194</v>
      </c>
    </row>
    <row r="12" spans="1:20" ht="17.25" thickBot="1" x14ac:dyDescent="0.35">
      <c r="B12" s="30" t="str">
        <f>VLOOKUP(A11,$R$5:$T$28,3,0)</f>
        <v>김창주</v>
      </c>
      <c r="C12" s="10"/>
      <c r="D12" s="4"/>
      <c r="E12" s="4"/>
      <c r="F12" s="18"/>
      <c r="I12" s="4"/>
      <c r="J12" s="4"/>
      <c r="K12" s="1"/>
      <c r="L12" s="2"/>
      <c r="M12" s="3" t="str">
        <f>VLOOKUP(N12,$R$5:$T$28,2,0)</f>
        <v>안산시</v>
      </c>
      <c r="N12" s="32">
        <v>14</v>
      </c>
      <c r="R12" s="23">
        <v>4</v>
      </c>
      <c r="S12" s="23" t="s">
        <v>106</v>
      </c>
      <c r="T12" s="24" t="s">
        <v>195</v>
      </c>
    </row>
    <row r="13" spans="1:20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VLOOKUP(N12,$R$5:$T$28,3,0)</f>
        <v>정세훈</v>
      </c>
      <c r="N13" s="32"/>
      <c r="R13" s="23">
        <v>21</v>
      </c>
      <c r="S13" s="23" t="s">
        <v>78</v>
      </c>
      <c r="T13" s="24" t="s">
        <v>196</v>
      </c>
    </row>
    <row r="14" spans="1:20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R14" s="23">
        <v>20</v>
      </c>
      <c r="S14" s="23" t="s">
        <v>197</v>
      </c>
      <c r="T14" s="24" t="s">
        <v>198</v>
      </c>
    </row>
    <row r="15" spans="1:20" ht="17.25" thickBot="1" x14ac:dyDescent="0.35">
      <c r="A15">
        <v>3</v>
      </c>
      <c r="B15" s="3" t="str">
        <f>VLOOKUP(A15,$R$5:$T$28,2,0)</f>
        <v>파주시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R15" s="23">
        <v>14</v>
      </c>
      <c r="S15" s="23" t="s">
        <v>111</v>
      </c>
      <c r="T15" s="24" t="s">
        <v>199</v>
      </c>
    </row>
    <row r="16" spans="1:20" ht="17.25" thickBot="1" x14ac:dyDescent="0.35">
      <c r="B16" s="30" t="str">
        <f>VLOOKUP(A15,$R$5:$T$28,3,0)</f>
        <v>이종금</v>
      </c>
      <c r="C16" s="11"/>
      <c r="D16" s="1"/>
      <c r="E16" s="4"/>
      <c r="F16" s="8"/>
      <c r="I16" s="8"/>
      <c r="J16" s="1"/>
      <c r="K16" s="4"/>
      <c r="L16" s="1"/>
      <c r="M16" s="3" t="str">
        <f>VLOOKUP(N16,$R$5:$T$28,2,0)</f>
        <v>부천시</v>
      </c>
      <c r="N16" s="32">
        <v>15</v>
      </c>
      <c r="R16" s="23">
        <v>12</v>
      </c>
      <c r="S16" s="23" t="s">
        <v>200</v>
      </c>
      <c r="T16" s="24" t="s">
        <v>201</v>
      </c>
    </row>
    <row r="17" spans="1:20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0" t="str">
        <f>VLOOKUP(N16,$R$5:$T$28,3,0)</f>
        <v>권병재</v>
      </c>
      <c r="N17" s="32"/>
      <c r="R17" s="23">
        <v>11</v>
      </c>
      <c r="S17" s="23" t="s">
        <v>202</v>
      </c>
      <c r="T17" s="24" t="s">
        <v>203</v>
      </c>
    </row>
    <row r="18" spans="1:20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R18" s="23">
        <v>6</v>
      </c>
      <c r="S18" s="23" t="s">
        <v>204</v>
      </c>
      <c r="T18" s="24" t="s">
        <v>205</v>
      </c>
    </row>
    <row r="19" spans="1:20" ht="17.25" thickBot="1" x14ac:dyDescent="0.35">
      <c r="A19">
        <v>4</v>
      </c>
      <c r="B19" s="3" t="str">
        <f>VLOOKUP(A19,$R$5:$T$28,2,0)</f>
        <v>수원시</v>
      </c>
      <c r="C19" s="1"/>
      <c r="D19" s="1"/>
      <c r="E19" s="4"/>
      <c r="F19" s="8"/>
      <c r="I19" s="8"/>
      <c r="J19" s="1"/>
      <c r="K19" s="1"/>
      <c r="L19" s="1"/>
      <c r="N19" s="32"/>
      <c r="R19" s="23">
        <v>18</v>
      </c>
      <c r="S19" s="23" t="s">
        <v>206</v>
      </c>
      <c r="T19" s="24" t="s">
        <v>207</v>
      </c>
    </row>
    <row r="20" spans="1:20" ht="17.25" thickBot="1" x14ac:dyDescent="0.35">
      <c r="B20" s="30" t="str">
        <f>VLOOKUP(A19,$R$5:$T$28,3,0)</f>
        <v>유정</v>
      </c>
      <c r="C20" s="3"/>
      <c r="D20" s="1"/>
      <c r="E20" s="4"/>
      <c r="F20" s="4"/>
      <c r="I20" s="8"/>
      <c r="J20" s="1"/>
      <c r="K20" s="1"/>
      <c r="L20" s="2"/>
      <c r="M20" s="3" t="str">
        <f>VLOOKUP(N20,$R$5:$T$28,2,0)</f>
        <v>파주시</v>
      </c>
      <c r="N20" s="32">
        <v>16</v>
      </c>
      <c r="R20" s="23">
        <v>9</v>
      </c>
      <c r="S20" s="23" t="s">
        <v>113</v>
      </c>
      <c r="T20" s="24" t="s">
        <v>208</v>
      </c>
    </row>
    <row r="21" spans="1:20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VLOOKUP(N20,$R$5:$T$28,3,0)</f>
        <v>홍문식</v>
      </c>
      <c r="N21" s="32"/>
      <c r="R21" s="23">
        <v>5</v>
      </c>
      <c r="S21" s="23" t="s">
        <v>115</v>
      </c>
      <c r="T21" s="24" t="s">
        <v>209</v>
      </c>
    </row>
    <row r="22" spans="1:20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R22" s="23">
        <v>17</v>
      </c>
      <c r="S22" s="23" t="s">
        <v>210</v>
      </c>
      <c r="T22" s="24" t="s">
        <v>211</v>
      </c>
    </row>
    <row r="23" spans="1:20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R23" s="23">
        <v>24</v>
      </c>
      <c r="S23" s="23" t="s">
        <v>175</v>
      </c>
      <c r="T23" s="24" t="s">
        <v>212</v>
      </c>
    </row>
    <row r="24" spans="1:20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  <c r="R24" s="23">
        <v>19</v>
      </c>
      <c r="S24" s="23" t="s">
        <v>175</v>
      </c>
      <c r="T24" s="24" t="s">
        <v>213</v>
      </c>
    </row>
    <row r="25" spans="1:20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  <c r="R25" s="23">
        <v>10</v>
      </c>
      <c r="S25" s="23" t="s">
        <v>120</v>
      </c>
      <c r="T25" s="24" t="s">
        <v>214</v>
      </c>
    </row>
    <row r="26" spans="1:20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  <c r="R26" s="23">
        <v>3</v>
      </c>
      <c r="S26" s="23" t="s">
        <v>122</v>
      </c>
      <c r="T26" s="24" t="s">
        <v>215</v>
      </c>
    </row>
    <row r="27" spans="1:20" ht="17.25" thickBot="1" x14ac:dyDescent="0.35">
      <c r="A27">
        <v>5</v>
      </c>
      <c r="B27" s="3" t="str">
        <f>VLOOKUP(A27,$R$5:$T$28,2,0)</f>
        <v>용인시</v>
      </c>
      <c r="C27" s="9"/>
      <c r="D27" s="4"/>
      <c r="E27" s="1"/>
      <c r="F27" s="5"/>
      <c r="I27" s="18"/>
      <c r="J27" s="4"/>
      <c r="K27" s="1"/>
      <c r="L27" s="1"/>
      <c r="M27" s="1"/>
      <c r="N27" s="32"/>
      <c r="R27" s="23">
        <v>16</v>
      </c>
      <c r="S27" s="23" t="s">
        <v>216</v>
      </c>
      <c r="T27" s="24" t="s">
        <v>217</v>
      </c>
    </row>
    <row r="28" spans="1:20" ht="17.25" thickBot="1" x14ac:dyDescent="0.35">
      <c r="B28" s="30" t="str">
        <f>VLOOKUP(A27,$R$5:$T$28,3,0)</f>
        <v>천성호</v>
      </c>
      <c r="C28" s="4"/>
      <c r="D28" s="4"/>
      <c r="E28" s="1"/>
      <c r="F28" s="5"/>
      <c r="I28" s="19"/>
      <c r="J28" s="5"/>
      <c r="L28" s="14"/>
      <c r="M28" s="3" t="str">
        <f>VLOOKUP(N28,$R$5:$T$28,2,0)</f>
        <v>의왕시</v>
      </c>
      <c r="N28" s="32">
        <v>17</v>
      </c>
      <c r="R28" s="23">
        <v>13</v>
      </c>
      <c r="S28" s="23" t="s">
        <v>570</v>
      </c>
      <c r="T28" s="24" t="s">
        <v>571</v>
      </c>
    </row>
    <row r="29" spans="1:20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VLOOKUP(N28,$R$5:$T$28,3,0)</f>
        <v>윤경은</v>
      </c>
      <c r="N29" s="32"/>
    </row>
    <row r="30" spans="1:20" ht="17.25" thickBot="1" x14ac:dyDescent="0.35">
      <c r="C30" s="5"/>
      <c r="D30" s="16"/>
      <c r="F30" s="5"/>
      <c r="I30" s="19"/>
      <c r="J30" s="5"/>
      <c r="K30" s="15"/>
      <c r="N30" s="32"/>
    </row>
    <row r="31" spans="1:20" ht="17.25" thickBot="1" x14ac:dyDescent="0.35">
      <c r="A31">
        <v>6</v>
      </c>
      <c r="B31" s="3" t="str">
        <f>VLOOKUP(A31,$R$5:$T$28,2,0)</f>
        <v>양평군</v>
      </c>
      <c r="C31" s="15"/>
      <c r="F31" s="5"/>
      <c r="I31" s="19"/>
      <c r="K31" s="5"/>
      <c r="N31" s="32"/>
    </row>
    <row r="32" spans="1:20" ht="17.25" thickBot="1" x14ac:dyDescent="0.35">
      <c r="B32" s="30" t="str">
        <f>VLOOKUP(A31,$R$5:$T$28,3,0)</f>
        <v>김영배</v>
      </c>
      <c r="F32" s="5"/>
      <c r="I32" s="19"/>
      <c r="K32" s="5"/>
      <c r="L32" s="5"/>
      <c r="M32" s="3" t="str">
        <f>VLOOKUP(N32,$R$5:$T$28,2,0)</f>
        <v>오산시</v>
      </c>
      <c r="N32" s="32">
        <v>18</v>
      </c>
    </row>
    <row r="33" spans="1:14" ht="17.25" thickBot="1" x14ac:dyDescent="0.35">
      <c r="F33" s="5"/>
      <c r="I33" s="19"/>
      <c r="L33" s="17"/>
      <c r="M33" s="30" t="str">
        <f>VLOOKUP(N32,$R$5:$T$28,3,0)</f>
        <v>이승호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7</v>
      </c>
      <c r="B35" s="3" t="str">
        <f>VLOOKUP(A35,$R$5:$T$28,2,0)</f>
        <v>성남시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VLOOKUP(A35,$R$5:$T$28,3,0)</f>
        <v>민병효</v>
      </c>
      <c r="C36" s="3"/>
      <c r="D36" s="1"/>
      <c r="E36" s="1"/>
      <c r="F36" s="4"/>
      <c r="I36" s="18"/>
      <c r="J36" s="1"/>
      <c r="K36" s="1"/>
      <c r="L36" s="2"/>
      <c r="M36" s="3" t="str">
        <f>VLOOKUP(N36,$R$5:$T$28,2,0)</f>
        <v>의정부시</v>
      </c>
      <c r="N36" s="32">
        <v>19</v>
      </c>
    </row>
    <row r="37" spans="1:14" ht="17.25" thickBot="1" x14ac:dyDescent="0.35">
      <c r="C37" s="5"/>
      <c r="F37" s="4"/>
      <c r="I37" s="18"/>
      <c r="J37" s="1"/>
      <c r="K37" s="4"/>
      <c r="L37" s="1"/>
      <c r="M37" s="30" t="str">
        <f>VLOOKUP(N36,$R$5:$T$28,3,0)</f>
        <v>이형호</v>
      </c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8</v>
      </c>
      <c r="B39" s="3" t="str">
        <f>VLOOKUP(A39,$R$5:$T$28,2,0)</f>
        <v>남양주시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VLOOKUP(A39,$R$5:$T$28,3,0)</f>
        <v>신강수</v>
      </c>
      <c r="C40" s="1"/>
      <c r="D40" s="4"/>
      <c r="E40" s="1"/>
      <c r="F40" s="4"/>
      <c r="I40" s="18"/>
      <c r="J40" s="4"/>
      <c r="K40" s="4"/>
      <c r="L40" s="7"/>
      <c r="M40" s="3" t="str">
        <f>VLOOKUP(N40,$R$5:$T$28,2,0)</f>
        <v>안산시</v>
      </c>
      <c r="N40" s="32">
        <v>20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VLOOKUP(N40,$R$5:$T$28,3,0)</f>
        <v>유병교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9</v>
      </c>
      <c r="B47" s="3" t="str">
        <f>VLOOKUP(A47,$R$5:$T$28,2,0)</f>
        <v>오산시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VLOOKUP(A47,$R$5:$T$28,3,0)</f>
        <v>최기만</v>
      </c>
      <c r="C48" s="11"/>
      <c r="D48" s="1"/>
      <c r="E48" s="4"/>
      <c r="F48" s="18"/>
      <c r="I48" s="4"/>
      <c r="J48" s="1"/>
      <c r="K48" s="4"/>
      <c r="L48" s="1"/>
      <c r="M48" s="3" t="str">
        <f>VLOOKUP(N48,$R$5:$T$28,2,0)</f>
        <v>시흥시</v>
      </c>
      <c r="N48" s="32">
        <v>21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VLOOKUP(N48,$R$5:$T$28,3,0)</f>
        <v>박재용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A51">
        <v>10</v>
      </c>
      <c r="B51" s="3" t="str">
        <f>VLOOKUP(A51,$R$5:$T$28,2,0)</f>
        <v>이천시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0" t="str">
        <f>VLOOKUP(A51,$R$5:$T$28,3,0)</f>
        <v>박상일</v>
      </c>
      <c r="C52" s="3"/>
      <c r="D52" s="1"/>
      <c r="E52" s="4"/>
      <c r="F52" s="1"/>
      <c r="I52" s="4"/>
      <c r="J52" s="1"/>
      <c r="K52" s="1"/>
      <c r="L52" s="2"/>
      <c r="M52" s="3" t="str">
        <f>VLOOKUP(N52,$R$5:$T$28,2,0)</f>
        <v>부천시</v>
      </c>
      <c r="N52" s="32">
        <v>22</v>
      </c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0" t="str">
        <f>VLOOKUP(N52,$R$5:$T$28,3,0)</f>
        <v>김규철</v>
      </c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11</v>
      </c>
      <c r="B55" s="3" t="str">
        <f>VLOOKUP(A55,$R$5:$T$28,2,0)</f>
        <v>양주시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VLOOKUP(A55,$R$5:$T$28,3,0)</f>
        <v>김영철</v>
      </c>
      <c r="C56" s="1"/>
      <c r="D56" s="4"/>
      <c r="E56" s="7"/>
      <c r="F56" s="1"/>
      <c r="I56" s="4"/>
      <c r="J56" s="4"/>
      <c r="K56" s="4"/>
      <c r="L56" s="7"/>
      <c r="M56" s="3" t="str">
        <f>VLOOKUP(N56,$R$5:$T$28,2,0)</f>
        <v>고양시</v>
      </c>
      <c r="N56" s="32">
        <v>23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VLOOKUP(N56,$R$5:$T$28,3,0)</f>
        <v>김형각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12</v>
      </c>
      <c r="B63" s="3" t="str">
        <f>VLOOKUP(A63,$R$5:$T$28,2,0)</f>
        <v>안양시</v>
      </c>
      <c r="C63" s="15"/>
      <c r="K63" s="5"/>
      <c r="N63" s="32"/>
    </row>
    <row r="64" spans="1:14" ht="17.25" thickBot="1" x14ac:dyDescent="0.35">
      <c r="B64" s="30" t="str">
        <f>VLOOKUP(A63,$R$5:$T$28,3,0)</f>
        <v>위동철</v>
      </c>
      <c r="K64" s="5"/>
      <c r="L64" s="5"/>
      <c r="M64" s="3" t="str">
        <f>VLOOKUP(N64,$R$5:$T$28,2,0)</f>
        <v>의정부시</v>
      </c>
      <c r="N64" s="32">
        <v>24</v>
      </c>
    </row>
    <row r="65" spans="12:14" ht="17.25" thickBot="1" x14ac:dyDescent="0.35">
      <c r="L65" s="17"/>
      <c r="M65" s="30" t="str">
        <f>VLOOKUP(N64,$R$5:$T$28,3,0)</f>
        <v>김재영</v>
      </c>
      <c r="N65" s="32"/>
    </row>
    <row r="66" spans="12:14" x14ac:dyDescent="0.3">
      <c r="N66" s="32"/>
    </row>
  </sheetData>
  <mergeCells count="9">
    <mergeCell ref="B43:B44"/>
    <mergeCell ref="M44:M45"/>
    <mergeCell ref="B59:B60"/>
    <mergeCell ref="M60:M61"/>
    <mergeCell ref="B1:J1"/>
    <mergeCell ref="B7:B8"/>
    <mergeCell ref="M8:M9"/>
    <mergeCell ref="B23:B24"/>
    <mergeCell ref="M24:M2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6"/>
  <sheetViews>
    <sheetView zoomScale="85" zoomScaleNormal="85" workbookViewId="0">
      <selection activeCell="H6" sqref="H6"/>
    </sheetView>
  </sheetViews>
  <sheetFormatPr defaultRowHeight="16.5" x14ac:dyDescent="0.3"/>
  <sheetData>
    <row r="1" spans="1:19" ht="26.25" x14ac:dyDescent="0.3">
      <c r="B1" s="33" t="s">
        <v>579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VLOOKUP(A3,$Q$5:$S$30,2,0)</f>
        <v>성남시</v>
      </c>
      <c r="C3" s="1"/>
      <c r="D3" s="1"/>
      <c r="E3" s="1"/>
      <c r="F3" s="1"/>
    </row>
    <row r="4" spans="1:19" ht="17.25" thickBot="1" x14ac:dyDescent="0.35">
      <c r="B4" s="30" t="str">
        <f>VLOOKUP(A3,$Q$5:$S$30,3,0)</f>
        <v>김광진</v>
      </c>
      <c r="C4" s="3"/>
      <c r="D4" s="1"/>
      <c r="E4" s="1"/>
      <c r="F4" s="1"/>
      <c r="J4" s="1"/>
      <c r="K4" s="1"/>
      <c r="L4" s="2"/>
      <c r="M4" s="3" t="str">
        <f>VLOOKUP(N4,$Q$5:$S$30,2,0)</f>
        <v>하남시</v>
      </c>
      <c r="N4" s="32">
        <v>14</v>
      </c>
      <c r="Q4" t="s">
        <v>20</v>
      </c>
      <c r="R4" t="s">
        <v>21</v>
      </c>
      <c r="S4" t="s">
        <v>96</v>
      </c>
    </row>
    <row r="5" spans="1:19" ht="17.25" thickBot="1" x14ac:dyDescent="0.35">
      <c r="C5" s="5"/>
      <c r="F5" s="1"/>
      <c r="J5" s="1"/>
      <c r="K5" s="4"/>
      <c r="L5" s="1"/>
      <c r="M5" s="30" t="str">
        <f>VLOOKUP(N4,$Q$5:$S$30,3,0)</f>
        <v>이영민</v>
      </c>
      <c r="N5" s="32"/>
      <c r="Q5" s="23">
        <v>21</v>
      </c>
      <c r="R5" s="23" t="s">
        <v>219</v>
      </c>
      <c r="S5" s="24" t="s">
        <v>220</v>
      </c>
    </row>
    <row r="6" spans="1:19" ht="17.25" thickBot="1" x14ac:dyDescent="0.35">
      <c r="C6" s="5"/>
      <c r="D6" s="6"/>
      <c r="F6" s="1"/>
      <c r="J6" s="1"/>
      <c r="K6" s="2"/>
      <c r="L6" s="1"/>
      <c r="N6" s="32"/>
      <c r="Q6" s="23">
        <v>19</v>
      </c>
      <c r="R6" s="23" t="s">
        <v>221</v>
      </c>
      <c r="S6" s="24" t="s">
        <v>222</v>
      </c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Q7" s="23">
        <v>24</v>
      </c>
      <c r="R7" s="23" t="s">
        <v>223</v>
      </c>
      <c r="S7" s="24" t="s">
        <v>224</v>
      </c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Q8" s="23">
        <v>22</v>
      </c>
      <c r="R8" s="23" t="s">
        <v>225</v>
      </c>
      <c r="S8" s="24" t="s">
        <v>226</v>
      </c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Q9" s="23">
        <v>23</v>
      </c>
      <c r="R9" s="23" t="s">
        <v>227</v>
      </c>
      <c r="S9" s="24" t="s">
        <v>228</v>
      </c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Q10" s="23">
        <v>20</v>
      </c>
      <c r="R10" s="23" t="s">
        <v>227</v>
      </c>
      <c r="S10" s="24" t="s">
        <v>229</v>
      </c>
    </row>
    <row r="11" spans="1:19" ht="17.25" thickBot="1" x14ac:dyDescent="0.35">
      <c r="A11">
        <v>2</v>
      </c>
      <c r="B11" s="3" t="str">
        <f>VLOOKUP(A11,$Q$5:$S$30,2,0)</f>
        <v>의왕시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Q11" s="23">
        <v>10</v>
      </c>
      <c r="R11" s="23" t="s">
        <v>103</v>
      </c>
      <c r="S11" s="24" t="s">
        <v>230</v>
      </c>
    </row>
    <row r="12" spans="1:19" ht="17.25" thickBot="1" x14ac:dyDescent="0.35">
      <c r="B12" s="30" t="str">
        <f>VLOOKUP(A11,$Q$5:$S$30,3,0)</f>
        <v>민형기</v>
      </c>
      <c r="C12" s="10"/>
      <c r="D12" s="4"/>
      <c r="E12" s="4"/>
      <c r="F12" s="18"/>
      <c r="I12" s="4"/>
      <c r="J12" s="4"/>
      <c r="K12" s="1"/>
      <c r="L12" s="2"/>
      <c r="M12" s="3" t="str">
        <f>VLOOKUP(N12,$Q$5:$S$30,2,0)</f>
        <v>안양시</v>
      </c>
      <c r="N12" s="32">
        <v>15</v>
      </c>
      <c r="Q12" s="23">
        <v>1</v>
      </c>
      <c r="R12" s="23" t="s">
        <v>231</v>
      </c>
      <c r="S12" s="24" t="s">
        <v>232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VLOOKUP(N12,$Q$5:$S$30,3,0)</f>
        <v>유승현</v>
      </c>
      <c r="N13" s="32"/>
      <c r="Q13" s="23">
        <v>8</v>
      </c>
      <c r="R13" s="23" t="s">
        <v>106</v>
      </c>
      <c r="S13" s="24" t="s">
        <v>233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25</v>
      </c>
      <c r="R14" s="23" t="s">
        <v>234</v>
      </c>
      <c r="S14" s="24" t="s">
        <v>235</v>
      </c>
    </row>
    <row r="15" spans="1:19" ht="17.25" thickBot="1" x14ac:dyDescent="0.35">
      <c r="A15">
        <v>3</v>
      </c>
      <c r="B15" s="3" t="str">
        <f>VLOOKUP(A15,$Q$5:$S$30,2,0)</f>
        <v>용인시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13</v>
      </c>
      <c r="R15" s="23" t="s">
        <v>236</v>
      </c>
      <c r="S15" s="24" t="s">
        <v>237</v>
      </c>
    </row>
    <row r="16" spans="1:19" ht="17.25" thickBot="1" x14ac:dyDescent="0.35">
      <c r="B16" s="30" t="str">
        <f>VLOOKUP(A15,$Q$5:$S$30,3,0)</f>
        <v>김성환</v>
      </c>
      <c r="C16" s="11"/>
      <c r="D16" s="1"/>
      <c r="E16" s="4"/>
      <c r="F16" s="8"/>
      <c r="I16" s="8"/>
      <c r="J16" s="1"/>
      <c r="K16" s="4"/>
      <c r="L16" s="1"/>
      <c r="M16" s="3" t="str">
        <f>VLOOKUP(N16,$Q$5:$S$30,2,0)</f>
        <v>이천시</v>
      </c>
      <c r="N16" s="32">
        <v>16</v>
      </c>
      <c r="Q16" s="23">
        <v>7</v>
      </c>
      <c r="R16" s="23" t="s">
        <v>238</v>
      </c>
      <c r="S16" s="24" t="s">
        <v>239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0" t="str">
        <f>VLOOKUP(N16,$Q$5:$S$30,3,0)</f>
        <v>박우재</v>
      </c>
      <c r="N17" s="32"/>
      <c r="Q17" s="23">
        <v>17</v>
      </c>
      <c r="R17" s="23" t="s">
        <v>240</v>
      </c>
      <c r="S17" s="24" t="s">
        <v>241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15</v>
      </c>
      <c r="R18" s="23" t="s">
        <v>240</v>
      </c>
      <c r="S18" s="24" t="s">
        <v>242</v>
      </c>
    </row>
    <row r="19" spans="1:19" ht="17.25" thickBot="1" x14ac:dyDescent="0.35">
      <c r="A19">
        <v>4</v>
      </c>
      <c r="B19" s="3" t="str">
        <f>VLOOKUP(A19,$Q$5:$S$30,2,0)</f>
        <v>의왕시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6</v>
      </c>
      <c r="R19" s="23" t="s">
        <v>243</v>
      </c>
      <c r="S19" s="24" t="s">
        <v>244</v>
      </c>
    </row>
    <row r="20" spans="1:19" ht="17.25" thickBot="1" x14ac:dyDescent="0.35">
      <c r="B20" s="30" t="str">
        <f>VLOOKUP(A19,$Q$5:$S$30,3,0)</f>
        <v>전성구</v>
      </c>
      <c r="C20" s="3"/>
      <c r="D20" s="1"/>
      <c r="E20" s="4"/>
      <c r="F20" s="4"/>
      <c r="I20" s="8"/>
      <c r="J20" s="1"/>
      <c r="K20" s="1"/>
      <c r="L20" s="2"/>
      <c r="M20" s="3" t="str">
        <f>VLOOKUP(N20,$Q$5:$S$30,2,0)</f>
        <v>안양시</v>
      </c>
      <c r="N20" s="32">
        <v>17</v>
      </c>
      <c r="Q20" s="23">
        <v>11</v>
      </c>
      <c r="R20" s="23" t="s">
        <v>245</v>
      </c>
      <c r="S20" s="24" t="s">
        <v>246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VLOOKUP(N20,$Q$5:$S$30,3,0)</f>
        <v>김영선</v>
      </c>
      <c r="N21" s="32"/>
      <c r="Q21" s="23">
        <v>3</v>
      </c>
      <c r="R21" s="23" t="s">
        <v>245</v>
      </c>
      <c r="S21" s="24" t="s">
        <v>37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2</v>
      </c>
      <c r="R22" s="23" t="s">
        <v>210</v>
      </c>
      <c r="S22" s="24" t="s">
        <v>247</v>
      </c>
    </row>
    <row r="23" spans="1:19" ht="17.25" thickBot="1" x14ac:dyDescent="0.35">
      <c r="A23">
        <v>5</v>
      </c>
      <c r="B23" s="3" t="str">
        <f>VLOOKUP(A23,$Q$5:$S$30,2,0)</f>
        <v>하남시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3">
        <v>4</v>
      </c>
      <c r="R23" s="23" t="s">
        <v>248</v>
      </c>
      <c r="S23" s="24" t="s">
        <v>249</v>
      </c>
    </row>
    <row r="24" spans="1:19" ht="17.25" thickBot="1" x14ac:dyDescent="0.35">
      <c r="B24" s="30" t="str">
        <f>VLOOKUP(A23,$Q$5:$S$30,3,0)</f>
        <v>이상환</v>
      </c>
      <c r="C24" s="1"/>
      <c r="D24" s="4"/>
      <c r="E24" s="7"/>
      <c r="F24" s="4"/>
      <c r="I24" s="8"/>
      <c r="J24" s="4"/>
      <c r="K24" s="4"/>
      <c r="L24" s="7"/>
      <c r="M24" s="3" t="str">
        <f>VLOOKUP(N24,$Q$5:$S$30,2,0)</f>
        <v>화성시</v>
      </c>
      <c r="N24" s="32">
        <v>18</v>
      </c>
      <c r="Q24" s="23">
        <v>26</v>
      </c>
      <c r="R24" s="23" t="s">
        <v>250</v>
      </c>
      <c r="S24" s="24" t="s">
        <v>251</v>
      </c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0" t="str">
        <f>VLOOKUP(N24,$Q$5:$S$30,3,0)</f>
        <v>조선민</v>
      </c>
      <c r="N25" s="32"/>
      <c r="Q25" s="23">
        <v>9</v>
      </c>
      <c r="R25" s="23" t="s">
        <v>252</v>
      </c>
      <c r="S25" s="24" t="s">
        <v>253</v>
      </c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  <c r="Q26" s="23">
        <v>12</v>
      </c>
      <c r="R26" s="23" t="s">
        <v>254</v>
      </c>
      <c r="S26" s="24" t="s">
        <v>255</v>
      </c>
    </row>
    <row r="27" spans="1:19" ht="17.25" thickBot="1" x14ac:dyDescent="0.35">
      <c r="A27">
        <v>6</v>
      </c>
      <c r="B27" s="3" t="str">
        <f>VLOOKUP(A27,$Q$5:$S$30,2,0)</f>
        <v>양평군</v>
      </c>
      <c r="C27" s="13"/>
      <c r="D27" s="4"/>
      <c r="E27" s="1"/>
      <c r="F27" s="5"/>
      <c r="I27" s="18"/>
      <c r="J27" s="4"/>
      <c r="K27" s="1"/>
      <c r="L27" s="1"/>
      <c r="M27" s="1"/>
      <c r="N27" s="32"/>
      <c r="Q27" s="23">
        <v>5</v>
      </c>
      <c r="R27" s="23" t="s">
        <v>256</v>
      </c>
      <c r="S27" s="24" t="s">
        <v>257</v>
      </c>
    </row>
    <row r="28" spans="1:19" ht="17.25" thickBot="1" x14ac:dyDescent="0.35">
      <c r="B28" s="30" t="str">
        <f>VLOOKUP(A27,$Q$5:$S$30,3,0)</f>
        <v>조정만</v>
      </c>
      <c r="C28" s="4"/>
      <c r="D28" s="4"/>
      <c r="E28" s="1"/>
      <c r="F28" s="5"/>
      <c r="I28" s="19"/>
      <c r="J28" s="5"/>
      <c r="L28" s="14"/>
      <c r="M28" s="3" t="str">
        <f>VLOOKUP(N28,$Q$5:$S$30,2,0)</f>
        <v>고양시</v>
      </c>
      <c r="N28" s="32">
        <v>19</v>
      </c>
      <c r="Q28" s="23">
        <v>14</v>
      </c>
      <c r="R28" s="23" t="s">
        <v>256</v>
      </c>
      <c r="S28" s="24" t="s">
        <v>258</v>
      </c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VLOOKUP(N28,$Q$5:$S$30,3,0)</f>
        <v>서현철</v>
      </c>
      <c r="N29" s="32"/>
      <c r="Q29" s="23">
        <v>18</v>
      </c>
      <c r="R29" s="23" t="s">
        <v>126</v>
      </c>
      <c r="S29" s="24" t="s">
        <v>259</v>
      </c>
    </row>
    <row r="30" spans="1:19" ht="17.25" thickBot="1" x14ac:dyDescent="0.35">
      <c r="C30" s="5"/>
      <c r="D30" s="16"/>
      <c r="F30" s="5"/>
      <c r="I30" s="19"/>
      <c r="J30" s="5"/>
      <c r="K30" s="15"/>
      <c r="N30" s="32"/>
      <c r="Q30" s="23">
        <v>16</v>
      </c>
      <c r="R30" s="23" t="s">
        <v>573</v>
      </c>
      <c r="S30" s="24" t="s">
        <v>574</v>
      </c>
    </row>
    <row r="31" spans="1:19" ht="17.25" thickBot="1" x14ac:dyDescent="0.35">
      <c r="A31">
        <v>7</v>
      </c>
      <c r="B31" s="3" t="str">
        <f>VLOOKUP(A31,$Q$5:$S$30,2,0)</f>
        <v>안산시</v>
      </c>
      <c r="C31" s="15"/>
      <c r="F31" s="5"/>
      <c r="I31" s="19"/>
      <c r="K31" s="5"/>
      <c r="N31" s="32"/>
    </row>
    <row r="32" spans="1:19" ht="17.25" thickBot="1" x14ac:dyDescent="0.35">
      <c r="B32" s="30" t="str">
        <f>VLOOKUP(A31,$Q$5:$S$30,3,0)</f>
        <v>최석동</v>
      </c>
      <c r="F32" s="5"/>
      <c r="I32" s="19"/>
      <c r="K32" s="5"/>
      <c r="L32" s="5"/>
      <c r="M32" s="3" t="str">
        <f>VLOOKUP(N32,$Q$5:$S$30,2,0)</f>
        <v>부천시</v>
      </c>
      <c r="N32" s="32">
        <v>20</v>
      </c>
    </row>
    <row r="33" spans="1:14" ht="17.25" thickBot="1" x14ac:dyDescent="0.35">
      <c r="F33" s="5"/>
      <c r="I33" s="19"/>
      <c r="L33" s="17"/>
      <c r="M33" s="30" t="str">
        <f>VLOOKUP(N32,$Q$5:$S$30,3,0)</f>
        <v>지창석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8</v>
      </c>
      <c r="B35" s="3" t="str">
        <f>VLOOKUP(A35,$Q$5:$S$30,2,0)</f>
        <v>수원시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VLOOKUP(A35,$Q$5:$S$30,3,0)</f>
        <v>유남희</v>
      </c>
      <c r="C36" s="3"/>
      <c r="D36" s="1"/>
      <c r="E36" s="1"/>
      <c r="F36" s="4"/>
      <c r="I36" s="18"/>
      <c r="J36" s="1"/>
      <c r="K36" s="1"/>
      <c r="L36" s="2"/>
      <c r="M36" s="3" t="str">
        <f>VLOOKUP(N36,$Q$5:$S$30,2,0)</f>
        <v>가평군</v>
      </c>
      <c r="N36" s="32">
        <v>21</v>
      </c>
    </row>
    <row r="37" spans="1:14" ht="17.25" thickBot="1" x14ac:dyDescent="0.35">
      <c r="C37" s="5"/>
      <c r="F37" s="4"/>
      <c r="I37" s="18"/>
      <c r="J37" s="1"/>
      <c r="K37" s="4"/>
      <c r="L37" s="1"/>
      <c r="M37" s="30" t="str">
        <f>VLOOKUP(N36,$Q$5:$S$30,3,0)</f>
        <v>임명규</v>
      </c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9</v>
      </c>
      <c r="B39" s="3" t="str">
        <f>VLOOKUP(A39,$Q$5:$S$30,2,0)</f>
        <v>평택시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VLOOKUP(A39,$Q$5:$S$30,3,0)</f>
        <v>강욱진</v>
      </c>
      <c r="C40" s="1"/>
      <c r="D40" s="4"/>
      <c r="E40" s="1"/>
      <c r="F40" s="4"/>
      <c r="I40" s="18"/>
      <c r="J40" s="4"/>
      <c r="K40" s="4"/>
      <c r="L40" s="7"/>
      <c r="M40" s="3" t="str">
        <f>VLOOKUP(N40,$Q$5:$S$30,2,0)</f>
        <v>남양주시</v>
      </c>
      <c r="N40" s="32">
        <v>22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VLOOKUP(N40,$Q$5:$S$30,3,0)</f>
        <v>강신우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10</v>
      </c>
      <c r="B47" s="3" t="str">
        <f>VLOOKUP(A47,$Q$5:$S$30,2,0)</f>
        <v>성남시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VLOOKUP(A47,$Q$5:$S$30,3,0)</f>
        <v>김갑수</v>
      </c>
      <c r="C48" s="11"/>
      <c r="D48" s="1"/>
      <c r="E48" s="4"/>
      <c r="F48" s="18"/>
      <c r="I48" s="4"/>
      <c r="J48" s="1"/>
      <c r="K48" s="4"/>
      <c r="L48" s="1"/>
      <c r="M48" s="3" t="str">
        <f>VLOOKUP(N48,$Q$5:$S$30,2,0)</f>
        <v>부천시</v>
      </c>
      <c r="N48" s="32">
        <v>23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VLOOKUP(N48,$Q$5:$S$30,3,0)</f>
        <v>박순철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A51">
        <v>11</v>
      </c>
      <c r="B51" s="3" t="str">
        <f>VLOOKUP(A51,$Q$5:$S$30,2,0)</f>
        <v>용인시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0" t="str">
        <f>VLOOKUP(A51,$Q$5:$S$30,3,0)</f>
        <v>권영헌</v>
      </c>
      <c r="C52" s="3"/>
      <c r="D52" s="1"/>
      <c r="E52" s="4"/>
      <c r="F52" s="1"/>
      <c r="I52" s="4"/>
      <c r="J52" s="1"/>
      <c r="K52" s="1"/>
      <c r="L52" s="2"/>
      <c r="M52" s="3" t="str">
        <f>VLOOKUP(N52,$Q$5:$S$30,2,0)</f>
        <v>고양시</v>
      </c>
      <c r="N52" s="32">
        <v>24</v>
      </c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0" t="str">
        <f>VLOOKUP(N52,$Q$5:$S$30,3,0)</f>
        <v>임형열</v>
      </c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12</v>
      </c>
      <c r="B55" s="3" t="str">
        <f>VLOOKUP(A55,$Q$5:$S$30,2,0)</f>
        <v>평택시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VLOOKUP(A55,$Q$5:$S$30,3,0)</f>
        <v>김동일</v>
      </c>
      <c r="C56" s="1"/>
      <c r="D56" s="4"/>
      <c r="E56" s="7"/>
      <c r="F56" s="1"/>
      <c r="I56" s="4"/>
      <c r="J56" s="4"/>
      <c r="K56" s="4"/>
      <c r="L56" s="7"/>
      <c r="M56" s="3" t="str">
        <f>VLOOKUP(N56,$Q$5:$S$30,2,0)</f>
        <v>수원시</v>
      </c>
      <c r="N56" s="32">
        <v>25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VLOOKUP(N56,$Q$5:$S$30,3,0)</f>
        <v>정민기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13</v>
      </c>
      <c r="B63" s="3" t="str">
        <f>VLOOKUP(A63,$Q$5:$S$30,2,0)</f>
        <v>안산시</v>
      </c>
      <c r="C63" s="15"/>
      <c r="K63" s="5"/>
      <c r="N63" s="32"/>
    </row>
    <row r="64" spans="1:14" ht="17.25" thickBot="1" x14ac:dyDescent="0.35">
      <c r="B64" s="30" t="str">
        <f>VLOOKUP(A63,$Q$5:$S$30,3,0)</f>
        <v>정종현</v>
      </c>
      <c r="K64" s="5"/>
      <c r="L64" s="5"/>
      <c r="M64" s="3" t="str">
        <f>VLOOKUP(N64,$Q$5:$S$30,2,0)</f>
        <v>파주시</v>
      </c>
      <c r="N64" s="32">
        <v>26</v>
      </c>
    </row>
    <row r="65" spans="12:14" ht="17.25" thickBot="1" x14ac:dyDescent="0.35">
      <c r="L65" s="17"/>
      <c r="M65" s="30" t="str">
        <f>VLOOKUP(N64,$Q$5:$S$30,3,0)</f>
        <v>이기남</v>
      </c>
      <c r="N65" s="32"/>
    </row>
    <row r="66" spans="12:14" x14ac:dyDescent="0.3">
      <c r="N66" s="32"/>
    </row>
  </sheetData>
  <mergeCells count="7">
    <mergeCell ref="B59:B60"/>
    <mergeCell ref="M60:M61"/>
    <mergeCell ref="B1:J1"/>
    <mergeCell ref="B7:B8"/>
    <mergeCell ref="M8:M9"/>
    <mergeCell ref="B43:B44"/>
    <mergeCell ref="M44:M4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5"/>
  <sheetViews>
    <sheetView zoomScale="80" zoomScaleNormal="80" workbookViewId="0">
      <selection activeCell="Q24" sqref="Q24"/>
    </sheetView>
  </sheetViews>
  <sheetFormatPr defaultRowHeight="16.5" x14ac:dyDescent="0.3"/>
  <sheetData>
    <row r="1" spans="1:19" ht="26.25" x14ac:dyDescent="0.3">
      <c r="B1" s="33" t="s">
        <v>7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VLOOKUP(A3,$Q$5:$S$23,2,0)</f>
        <v>수원시</v>
      </c>
      <c r="C3" s="1"/>
      <c r="D3" s="1"/>
      <c r="E3" s="1"/>
      <c r="F3" s="1"/>
    </row>
    <row r="4" spans="1:19" ht="17.25" thickBot="1" x14ac:dyDescent="0.35">
      <c r="B4" s="30" t="str">
        <f>VLOOKUP(A3,$Q$5:$S$23,3,0)</f>
        <v>한충백</v>
      </c>
      <c r="C4" s="3"/>
      <c r="D4" s="1"/>
      <c r="E4" s="1"/>
      <c r="F4" s="1"/>
      <c r="J4" s="1"/>
      <c r="K4" s="1"/>
      <c r="L4" s="2"/>
      <c r="M4" s="3" t="str">
        <f>VLOOKUP(N4,$Q$5:$S$23,2,0)</f>
        <v>이천시</v>
      </c>
      <c r="N4" s="32">
        <v>10</v>
      </c>
      <c r="Q4" t="s">
        <v>20</v>
      </c>
      <c r="R4" t="s">
        <v>21</v>
      </c>
      <c r="S4" t="s">
        <v>96</v>
      </c>
    </row>
    <row r="5" spans="1:19" ht="17.25" thickBot="1" x14ac:dyDescent="0.35">
      <c r="C5" s="5"/>
      <c r="F5" s="1"/>
      <c r="J5" s="1"/>
      <c r="K5" s="4"/>
      <c r="L5" s="1"/>
      <c r="M5" s="30" t="str">
        <f>VLOOKUP(N4,$Q$5:$S$23,3,0)</f>
        <v>정풍연</v>
      </c>
      <c r="N5" s="32"/>
      <c r="Q5" s="23">
        <v>16</v>
      </c>
      <c r="R5" s="23" t="s">
        <v>133</v>
      </c>
      <c r="S5" s="24" t="s">
        <v>260</v>
      </c>
    </row>
    <row r="6" spans="1:19" ht="17.25" thickBot="1" x14ac:dyDescent="0.35">
      <c r="C6" s="5"/>
      <c r="D6" s="6"/>
      <c r="F6" s="1"/>
      <c r="J6" s="1"/>
      <c r="K6" s="2"/>
      <c r="L6" s="1"/>
      <c r="N6" s="32"/>
      <c r="Q6" s="23">
        <v>2</v>
      </c>
      <c r="R6" s="23" t="s">
        <v>261</v>
      </c>
      <c r="S6" s="24" t="s">
        <v>262</v>
      </c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Q7" s="23">
        <v>4</v>
      </c>
      <c r="R7" s="23" t="s">
        <v>263</v>
      </c>
      <c r="S7" s="24" t="s">
        <v>264</v>
      </c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Q8" s="23">
        <v>8</v>
      </c>
      <c r="R8" s="23" t="s">
        <v>263</v>
      </c>
      <c r="S8" s="24" t="s">
        <v>265</v>
      </c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Q9" s="23">
        <v>13</v>
      </c>
      <c r="R9" s="23" t="s">
        <v>106</v>
      </c>
      <c r="S9" s="24" t="s">
        <v>266</v>
      </c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Q10" s="23">
        <v>1</v>
      </c>
      <c r="R10" s="23" t="s">
        <v>267</v>
      </c>
      <c r="S10" s="24" t="s">
        <v>268</v>
      </c>
    </row>
    <row r="11" spans="1:19" ht="17.25" thickBot="1" x14ac:dyDescent="0.35">
      <c r="A11">
        <v>2</v>
      </c>
      <c r="B11" s="3" t="str">
        <f>VLOOKUP(A11,$Q$5:$S$23,2,0)</f>
        <v>부천시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Q11" s="23">
        <v>18</v>
      </c>
      <c r="R11" s="23" t="s">
        <v>269</v>
      </c>
      <c r="S11" s="24" t="s">
        <v>270</v>
      </c>
    </row>
    <row r="12" spans="1:19" ht="17.25" thickBot="1" x14ac:dyDescent="0.35">
      <c r="B12" s="30" t="str">
        <f>VLOOKUP(A11,$Q$5:$S$23,3,0)</f>
        <v>이성호</v>
      </c>
      <c r="C12" s="10"/>
      <c r="D12" s="4"/>
      <c r="E12" s="4"/>
      <c r="F12" s="18"/>
      <c r="I12" s="4"/>
      <c r="J12" s="4"/>
      <c r="K12" s="1"/>
      <c r="L12" s="2"/>
      <c r="M12" s="3" t="str">
        <f>VLOOKUP(N12,$Q$5:$S$23,2,0)</f>
        <v>안양시</v>
      </c>
      <c r="N12" s="32">
        <v>11</v>
      </c>
      <c r="Q12" s="23">
        <v>5</v>
      </c>
      <c r="R12" s="23" t="s">
        <v>78</v>
      </c>
      <c r="S12" s="24" t="s">
        <v>271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VLOOKUP(N12,$Q$5:$S$23,3,0)</f>
        <v>권성달</v>
      </c>
      <c r="N13" s="32"/>
      <c r="Q13" s="23">
        <v>6</v>
      </c>
      <c r="R13" s="23" t="s">
        <v>111</v>
      </c>
      <c r="S13" s="24" t="s">
        <v>272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11</v>
      </c>
      <c r="R14" s="23" t="s">
        <v>273</v>
      </c>
      <c r="S14" s="24" t="s">
        <v>274</v>
      </c>
    </row>
    <row r="15" spans="1:19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9</v>
      </c>
      <c r="R15" s="23" t="s">
        <v>275</v>
      </c>
      <c r="S15" s="24" t="s">
        <v>276</v>
      </c>
    </row>
    <row r="16" spans="1:19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4" t="s">
        <v>2</v>
      </c>
      <c r="N16" s="32"/>
      <c r="Q16" s="23">
        <v>14</v>
      </c>
      <c r="R16" s="23" t="s">
        <v>277</v>
      </c>
      <c r="S16" s="24" t="s">
        <v>278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5"/>
      <c r="N17" s="32"/>
      <c r="Q17" s="23">
        <v>7</v>
      </c>
      <c r="R17" s="23" t="s">
        <v>279</v>
      </c>
      <c r="S17" s="24" t="s">
        <v>280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15</v>
      </c>
      <c r="R18" s="23" t="s">
        <v>281</v>
      </c>
      <c r="S18" s="24" t="s">
        <v>282</v>
      </c>
    </row>
    <row r="19" spans="1:19" ht="17.25" thickBot="1" x14ac:dyDescent="0.35">
      <c r="A19">
        <v>3</v>
      </c>
      <c r="B19" s="3" t="str">
        <f>VLOOKUP(A19,$Q$5:$S$23,2,0)</f>
        <v>용인시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3</v>
      </c>
      <c r="R19" s="23" t="s">
        <v>115</v>
      </c>
      <c r="S19" s="24" t="s">
        <v>283</v>
      </c>
    </row>
    <row r="20" spans="1:19" ht="17.25" thickBot="1" x14ac:dyDescent="0.35">
      <c r="B20" s="30" t="str">
        <f>VLOOKUP(A19,$Q$5:$S$23,3,0)</f>
        <v>황태성</v>
      </c>
      <c r="C20" s="3"/>
      <c r="D20" s="1"/>
      <c r="E20" s="4"/>
      <c r="F20" s="4"/>
      <c r="I20" s="8"/>
      <c r="J20" s="1"/>
      <c r="K20" s="1"/>
      <c r="L20" s="2"/>
      <c r="M20" s="3" t="str">
        <f>VLOOKUP(N20,$Q$5:$S$23,2,0)</f>
        <v>의왕시</v>
      </c>
      <c r="N20" s="32">
        <v>12</v>
      </c>
      <c r="Q20" s="23">
        <v>12</v>
      </c>
      <c r="R20" s="23" t="s">
        <v>248</v>
      </c>
      <c r="S20" s="24" t="s">
        <v>284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VLOOKUP(N20,$Q$5:$S$23,3,0)</f>
        <v>이동원</v>
      </c>
      <c r="N21" s="32"/>
      <c r="Q21" s="23">
        <v>17</v>
      </c>
      <c r="R21" s="23" t="s">
        <v>210</v>
      </c>
      <c r="S21" s="24" t="s">
        <v>285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19</v>
      </c>
      <c r="R22" s="23" t="s">
        <v>286</v>
      </c>
      <c r="S22" s="24" t="s">
        <v>287</v>
      </c>
    </row>
    <row r="23" spans="1:19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3">
        <v>10</v>
      </c>
      <c r="R23" s="23" t="s">
        <v>288</v>
      </c>
      <c r="S23" s="24" t="s">
        <v>289</v>
      </c>
    </row>
    <row r="24" spans="1:19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</row>
    <row r="27" spans="1:19" ht="17.25" thickBot="1" x14ac:dyDescent="0.35">
      <c r="A27">
        <v>4</v>
      </c>
      <c r="B27" s="3" t="str">
        <f>VLOOKUP(A27,$Q$5:$S$23,2,0)</f>
        <v>성남시</v>
      </c>
      <c r="C27" s="13"/>
      <c r="D27" s="4"/>
      <c r="E27" s="1"/>
      <c r="F27" s="5"/>
      <c r="I27" s="18"/>
      <c r="J27" s="4"/>
      <c r="K27" s="1"/>
      <c r="L27" s="1"/>
      <c r="M27" s="1"/>
      <c r="N27" s="32"/>
    </row>
    <row r="28" spans="1:19" ht="17.25" thickBot="1" x14ac:dyDescent="0.35">
      <c r="B28" s="30" t="str">
        <f>VLOOKUP(A27,$Q$5:$S$23,3,0)</f>
        <v>신희성</v>
      </c>
      <c r="C28" s="4"/>
      <c r="D28" s="4"/>
      <c r="E28" s="1"/>
      <c r="F28" s="5"/>
      <c r="I28" s="19"/>
      <c r="J28" s="5"/>
      <c r="L28" s="14"/>
      <c r="M28" s="3" t="str">
        <f>VLOOKUP(N28,$Q$5:$S$23,2,0)</f>
        <v>수원시</v>
      </c>
      <c r="N28" s="32">
        <v>13</v>
      </c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VLOOKUP(N28,$Q$5:$S$23,3,0)</f>
        <v>공석준</v>
      </c>
      <c r="N29" s="32"/>
    </row>
    <row r="30" spans="1:19" ht="17.25" thickBot="1" x14ac:dyDescent="0.35">
      <c r="C30" s="5"/>
      <c r="D30" s="16"/>
      <c r="F30" s="5"/>
      <c r="I30" s="19"/>
      <c r="J30" s="5"/>
      <c r="K30" s="15"/>
      <c r="N30" s="32"/>
    </row>
    <row r="31" spans="1:19" ht="17.25" thickBot="1" x14ac:dyDescent="0.35">
      <c r="B31" s="34" t="s">
        <v>2</v>
      </c>
      <c r="C31" s="15"/>
      <c r="F31" s="5"/>
      <c r="I31" s="19"/>
      <c r="K31" s="5"/>
      <c r="N31" s="32"/>
    </row>
    <row r="32" spans="1:19" ht="17.25" thickBot="1" x14ac:dyDescent="0.35">
      <c r="B32" s="35"/>
      <c r="F32" s="5"/>
      <c r="I32" s="19"/>
      <c r="K32" s="5"/>
      <c r="L32" s="5"/>
      <c r="M32" s="3" t="str">
        <f>VLOOKUP(N32,$Q$5:$S$23,2,0)</f>
        <v>양주시</v>
      </c>
      <c r="N32" s="32">
        <v>14</v>
      </c>
    </row>
    <row r="33" spans="1:14" ht="17.25" thickBot="1" x14ac:dyDescent="0.35">
      <c r="F33" s="5"/>
      <c r="I33" s="19"/>
      <c r="L33" s="17"/>
      <c r="M33" s="30" t="str">
        <f>VLOOKUP(N32,$Q$5:$S$23,3,0)</f>
        <v>김성호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5</v>
      </c>
      <c r="B35" s="3" t="str">
        <f>VLOOKUP(A35,$Q$5:$S$23,2,0)</f>
        <v>시흥시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VLOOKUP(A35,$Q$5:$S$23,3,0)</f>
        <v>한동길</v>
      </c>
      <c r="C36" s="3"/>
      <c r="D36" s="1"/>
      <c r="E36" s="1"/>
      <c r="F36" s="4"/>
      <c r="I36" s="18"/>
      <c r="J36" s="1"/>
      <c r="K36" s="1"/>
      <c r="L36" s="2"/>
      <c r="M36" s="3" t="str">
        <f>VLOOKUP(N36,$Q$5:$S$23,2,0)</f>
        <v>용인시</v>
      </c>
      <c r="N36" s="32">
        <v>15</v>
      </c>
    </row>
    <row r="37" spans="1:14" ht="17.25" thickBot="1" x14ac:dyDescent="0.35">
      <c r="C37" s="5"/>
      <c r="F37" s="4"/>
      <c r="I37" s="18"/>
      <c r="J37" s="1"/>
      <c r="K37" s="4"/>
      <c r="L37" s="1"/>
      <c r="M37" s="30" t="str">
        <f>VLOOKUP(N36,$Q$5:$S$23,3,0)</f>
        <v>조종섭</v>
      </c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6</v>
      </c>
      <c r="B39" s="3" t="str">
        <f>VLOOKUP(A39,$Q$5:$S$23,2,0)</f>
        <v>안산시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VLOOKUP(A39,$Q$5:$S$23,3,0)</f>
        <v>이재범</v>
      </c>
      <c r="C40" s="1"/>
      <c r="D40" s="4"/>
      <c r="E40" s="1"/>
      <c r="F40" s="4"/>
      <c r="I40" s="18"/>
      <c r="J40" s="4"/>
      <c r="K40" s="4"/>
      <c r="L40" s="7"/>
      <c r="M40" s="3" t="str">
        <f>VLOOKUP(N40,$Q$5:$S$23,2,0)</f>
        <v>부천시</v>
      </c>
      <c r="N40" s="32">
        <v>16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VLOOKUP(N40,$Q$5:$S$23,3,0)</f>
        <v>김준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7</v>
      </c>
      <c r="B47" s="3" t="str">
        <f>VLOOKUP(A47,$Q$5:$S$23,2,0)</f>
        <v>양평군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VLOOKUP(A47,$Q$5:$S$23,3,0)</f>
        <v>정춘배</v>
      </c>
      <c r="C48" s="11"/>
      <c r="D48" s="1"/>
      <c r="E48" s="4"/>
      <c r="F48" s="18"/>
      <c r="I48" s="4"/>
      <c r="J48" s="1"/>
      <c r="K48" s="4"/>
      <c r="L48" s="1"/>
      <c r="M48" s="3" t="str">
        <f>VLOOKUP(N48,$Q$5:$S$23,2,0)</f>
        <v>의왕시</v>
      </c>
      <c r="N48" s="32">
        <v>17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VLOOKUP(N48,$Q$5:$S$23,3,0)</f>
        <v>차인준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B51" s="34" t="s">
        <v>2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5"/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32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8</v>
      </c>
      <c r="B55" s="3" t="str">
        <f>VLOOKUP(A55,$Q$5:$S$23,2,0)</f>
        <v>성남시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VLOOKUP(A55,$Q$5:$S$23,3,0)</f>
        <v>이숭일</v>
      </c>
      <c r="C56" s="1"/>
      <c r="D56" s="4"/>
      <c r="E56" s="7"/>
      <c r="F56" s="1"/>
      <c r="I56" s="4"/>
      <c r="J56" s="4"/>
      <c r="K56" s="4"/>
      <c r="L56" s="7"/>
      <c r="M56" s="3" t="str">
        <f>VLOOKUP(N56,$Q$5:$S$23,2,0)</f>
        <v>시흥시</v>
      </c>
      <c r="N56" s="32">
        <v>18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VLOOKUP(N56,$Q$5:$S$23,3,0)</f>
        <v>이기협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9</v>
      </c>
      <c r="B63" s="3" t="str">
        <f>VLOOKUP(A63,$Q$5:$S$23,2,0)</f>
        <v>안양시</v>
      </c>
      <c r="C63" s="15"/>
      <c r="K63" s="5"/>
      <c r="N63" s="32"/>
    </row>
    <row r="64" spans="1:14" ht="17.25" thickBot="1" x14ac:dyDescent="0.35">
      <c r="B64" s="30" t="str">
        <f>VLOOKUP(A63,$Q$5:$S$23,3,0)</f>
        <v>정융화</v>
      </c>
      <c r="K64" s="5"/>
      <c r="L64" s="5"/>
      <c r="M64" s="3" t="str">
        <f>VLOOKUP(N64,$Q$5:$S$23,2,0)</f>
        <v>의정부시</v>
      </c>
      <c r="N64" s="32">
        <v>19</v>
      </c>
    </row>
    <row r="65" spans="12:14" ht="17.25" thickBot="1" x14ac:dyDescent="0.35">
      <c r="L65" s="17"/>
      <c r="M65" s="30" t="str">
        <f>VLOOKUP(N64,$Q$5:$S$23,3,0)</f>
        <v>이상규</v>
      </c>
      <c r="N65" s="32"/>
    </row>
  </sheetData>
  <autoFilter ref="Q4:S4" xr:uid="{00000000-0001-0000-0800-000000000000}">
    <sortState xmlns:xlrd2="http://schemas.microsoft.com/office/spreadsheetml/2017/richdata2" ref="Q5:S23">
      <sortCondition ref="R4"/>
    </sortState>
  </autoFilter>
  <mergeCells count="14">
    <mergeCell ref="B51:B52"/>
    <mergeCell ref="M52:M53"/>
    <mergeCell ref="B59:B60"/>
    <mergeCell ref="M60:M61"/>
    <mergeCell ref="B23:B24"/>
    <mergeCell ref="M24:M25"/>
    <mergeCell ref="B31:B32"/>
    <mergeCell ref="B43:B44"/>
    <mergeCell ref="M44:M45"/>
    <mergeCell ref="B1:J1"/>
    <mergeCell ref="B7:B8"/>
    <mergeCell ref="M8:M9"/>
    <mergeCell ref="B15:B16"/>
    <mergeCell ref="M16:M1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2"/>
  <sheetViews>
    <sheetView workbookViewId="0">
      <selection activeCell="R11" sqref="R11"/>
    </sheetView>
  </sheetViews>
  <sheetFormatPr defaultRowHeight="16.5" x14ac:dyDescent="0.3"/>
  <sheetData>
    <row r="1" spans="1:15" ht="26.25" x14ac:dyDescent="0.3">
      <c r="B1" s="33" t="s">
        <v>8</v>
      </c>
      <c r="C1" s="33"/>
      <c r="D1" s="33"/>
      <c r="E1" s="33"/>
      <c r="F1" s="33"/>
      <c r="G1" s="33"/>
      <c r="H1" s="33"/>
      <c r="I1" s="33"/>
      <c r="J1" s="33"/>
    </row>
    <row r="2" spans="1:15" ht="17.25" thickBot="1" x14ac:dyDescent="0.35"/>
    <row r="3" spans="1:15" ht="17.25" thickBot="1" x14ac:dyDescent="0.35">
      <c r="A3">
        <v>1</v>
      </c>
      <c r="B3" s="3" t="str">
        <f>VLOOKUP(A3,$M$4:$O$19,2,0)</f>
        <v>수원시</v>
      </c>
      <c r="C3" s="1"/>
      <c r="D3" s="1"/>
      <c r="E3" s="1"/>
      <c r="F3" s="1"/>
      <c r="G3" s="1"/>
      <c r="H3" s="1"/>
      <c r="I3" s="2"/>
      <c r="J3" s="3" t="str">
        <f>VLOOKUP(K3,$M$4:$O$19,2,0)</f>
        <v>파주시</v>
      </c>
      <c r="K3" s="32">
        <v>9</v>
      </c>
      <c r="M3" t="s">
        <v>20</v>
      </c>
      <c r="N3" t="s">
        <v>21</v>
      </c>
      <c r="O3" t="s">
        <v>96</v>
      </c>
    </row>
    <row r="4" spans="1:15" ht="17.25" thickBot="1" x14ac:dyDescent="0.35">
      <c r="B4" s="30" t="str">
        <f>VLOOKUP(A3,$M$4:$O$19,3,0)</f>
        <v>최창호</v>
      </c>
      <c r="C4" s="3"/>
      <c r="D4" s="1"/>
      <c r="E4" s="1"/>
      <c r="F4" s="1"/>
      <c r="G4" s="1"/>
      <c r="H4" s="4"/>
      <c r="I4" s="1"/>
      <c r="J4" s="30" t="str">
        <f>VLOOKUP(K3,$M$4:$O$19,3,0)</f>
        <v>박경원</v>
      </c>
      <c r="K4" s="32"/>
      <c r="M4" s="23">
        <v>13</v>
      </c>
      <c r="N4" s="23" t="s">
        <v>225</v>
      </c>
      <c r="O4" s="24" t="s">
        <v>290</v>
      </c>
    </row>
    <row r="5" spans="1:15" ht="17.25" thickBot="1" x14ac:dyDescent="0.35">
      <c r="C5" s="5"/>
      <c r="F5" s="1"/>
      <c r="G5" s="1"/>
      <c r="H5" s="2"/>
      <c r="I5" s="1"/>
      <c r="K5" s="32"/>
      <c r="M5" s="23">
        <v>11</v>
      </c>
      <c r="N5" s="23" t="s">
        <v>291</v>
      </c>
      <c r="O5" s="24" t="s">
        <v>292</v>
      </c>
    </row>
    <row r="6" spans="1:15" ht="17.25" thickBot="1" x14ac:dyDescent="0.35">
      <c r="C6" s="5"/>
      <c r="D6" s="6"/>
      <c r="F6" s="1"/>
      <c r="G6" s="4"/>
      <c r="H6" s="4"/>
      <c r="I6" s="1"/>
      <c r="K6" s="32"/>
      <c r="M6" s="23">
        <v>4</v>
      </c>
      <c r="N6" s="23" t="s">
        <v>293</v>
      </c>
      <c r="O6" s="24" t="s">
        <v>294</v>
      </c>
    </row>
    <row r="7" spans="1:15" ht="17.25" thickBot="1" x14ac:dyDescent="0.35">
      <c r="A7">
        <v>2</v>
      </c>
      <c r="B7" s="3" t="str">
        <f>VLOOKUP(A7,$M$4:$O$19,2,0)</f>
        <v>용인시</v>
      </c>
      <c r="C7" s="7"/>
      <c r="D7" s="4"/>
      <c r="E7" s="1"/>
      <c r="F7" s="1"/>
      <c r="G7" s="4"/>
      <c r="H7" s="4"/>
      <c r="I7" s="7"/>
      <c r="J7" s="3" t="str">
        <f>VLOOKUP(K7,$M$4:$O$19,2,0)</f>
        <v>의정부시</v>
      </c>
      <c r="K7" s="32">
        <v>10</v>
      </c>
      <c r="M7" s="23">
        <v>12</v>
      </c>
      <c r="N7" s="23" t="s">
        <v>293</v>
      </c>
      <c r="O7" s="24" t="s">
        <v>295</v>
      </c>
    </row>
    <row r="8" spans="1:15" ht="17.25" thickBot="1" x14ac:dyDescent="0.35">
      <c r="B8" s="30" t="str">
        <f>VLOOKUP(A7,$M$4:$O$19,3,0)</f>
        <v>남호성</v>
      </c>
      <c r="C8" s="1"/>
      <c r="D8" s="4"/>
      <c r="E8" s="1"/>
      <c r="F8" s="1"/>
      <c r="G8" s="4"/>
      <c r="H8" s="1"/>
      <c r="I8" s="1"/>
      <c r="J8" s="30" t="str">
        <f>VLOOKUP(K7,$M$4:$O$19,3,0)</f>
        <v>고영기</v>
      </c>
      <c r="K8" s="32"/>
      <c r="M8" s="23">
        <v>16</v>
      </c>
      <c r="N8" s="23" t="s">
        <v>296</v>
      </c>
      <c r="O8" s="24" t="s">
        <v>297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32"/>
      <c r="M9" s="23">
        <v>1</v>
      </c>
      <c r="N9" s="23" t="s">
        <v>106</v>
      </c>
      <c r="O9" s="24" t="s">
        <v>298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M10" s="23">
        <v>7</v>
      </c>
      <c r="N10" s="23" t="s">
        <v>238</v>
      </c>
      <c r="O10" s="24" t="s">
        <v>299</v>
      </c>
    </row>
    <row r="11" spans="1:15" ht="17.25" thickBot="1" x14ac:dyDescent="0.35">
      <c r="A11">
        <v>3</v>
      </c>
      <c r="B11" s="3" t="str">
        <f>VLOOKUP(A11,$M$4:$O$19,2,0)</f>
        <v>파주시</v>
      </c>
      <c r="C11" s="9"/>
      <c r="D11" s="4"/>
      <c r="E11" s="4"/>
      <c r="F11" s="8"/>
      <c r="G11" s="4"/>
      <c r="H11" s="1"/>
      <c r="I11" s="2"/>
      <c r="J11" s="3" t="str">
        <f>VLOOKUP(K11,$M$4:$O$19,2,0)</f>
        <v>부천시</v>
      </c>
      <c r="K11" s="32">
        <v>11</v>
      </c>
      <c r="M11" s="23">
        <v>14</v>
      </c>
      <c r="N11" s="23" t="s">
        <v>300</v>
      </c>
      <c r="O11" s="24" t="s">
        <v>301</v>
      </c>
    </row>
    <row r="12" spans="1:15" ht="17.25" thickBot="1" x14ac:dyDescent="0.35">
      <c r="B12" s="30" t="str">
        <f>VLOOKUP(A11,$M$4:$O$19,3,0)</f>
        <v>박병진</v>
      </c>
      <c r="C12" s="10"/>
      <c r="D12" s="4"/>
      <c r="E12" s="4"/>
      <c r="F12" s="8"/>
      <c r="G12" s="4"/>
      <c r="H12" s="4"/>
      <c r="I12" s="1"/>
      <c r="J12" s="30" t="str">
        <f>VLOOKUP(K11,$M$4:$O$19,3,0)</f>
        <v>노정수</v>
      </c>
      <c r="K12" s="32"/>
      <c r="M12" s="23">
        <v>5</v>
      </c>
      <c r="N12" s="23" t="s">
        <v>302</v>
      </c>
      <c r="O12" s="24" t="s">
        <v>303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M13" s="23">
        <v>8</v>
      </c>
      <c r="N13" s="23" t="s">
        <v>245</v>
      </c>
      <c r="O13" s="24" t="s">
        <v>304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M14" s="23">
        <v>2</v>
      </c>
      <c r="N14" s="23" t="s">
        <v>305</v>
      </c>
      <c r="O14" s="24" t="s">
        <v>306</v>
      </c>
    </row>
    <row r="15" spans="1:15" ht="17.25" thickBot="1" x14ac:dyDescent="0.35">
      <c r="A15">
        <v>4</v>
      </c>
      <c r="B15" s="3" t="str">
        <f>VLOOKUP(A15,$M$4:$O$19,2,0)</f>
        <v>성남시</v>
      </c>
      <c r="C15" s="2"/>
      <c r="D15" s="1"/>
      <c r="E15" s="4"/>
      <c r="F15" s="8"/>
      <c r="G15" s="1"/>
      <c r="H15" s="4"/>
      <c r="I15" s="1"/>
      <c r="J15" s="3" t="str">
        <f>VLOOKUP(K15,$M$4:$O$19,2,0)</f>
        <v>성남시</v>
      </c>
      <c r="K15" s="32">
        <v>12</v>
      </c>
      <c r="M15" s="23">
        <v>10</v>
      </c>
      <c r="N15" s="23" t="s">
        <v>307</v>
      </c>
      <c r="O15" s="24" t="s">
        <v>308</v>
      </c>
    </row>
    <row r="16" spans="1:15" ht="17.25" thickBot="1" x14ac:dyDescent="0.35">
      <c r="B16" s="30" t="str">
        <f>VLOOKUP(A15,$M$4:$O$19,3,0)</f>
        <v>나유성</v>
      </c>
      <c r="C16" s="11"/>
      <c r="D16" s="1"/>
      <c r="E16" s="4"/>
      <c r="F16" s="8"/>
      <c r="G16" s="1"/>
      <c r="H16" s="1"/>
      <c r="I16" s="10"/>
      <c r="J16" s="30" t="str">
        <f>VLOOKUP(K15,$M$4:$O$19,3,0)</f>
        <v>유만종</v>
      </c>
      <c r="K16" s="32"/>
      <c r="M16" s="23">
        <v>15</v>
      </c>
      <c r="N16" s="23" t="s">
        <v>309</v>
      </c>
      <c r="O16" s="24" t="s">
        <v>310</v>
      </c>
    </row>
    <row r="17" spans="1:15" x14ac:dyDescent="0.3">
      <c r="B17" s="1"/>
      <c r="C17" s="1"/>
      <c r="D17" s="1"/>
      <c r="E17" s="4"/>
      <c r="F17" s="8"/>
      <c r="G17" s="1"/>
      <c r="H17" s="1"/>
      <c r="I17" s="1"/>
      <c r="K17" s="32"/>
      <c r="M17" s="23">
        <v>9</v>
      </c>
      <c r="N17" s="23" t="s">
        <v>311</v>
      </c>
      <c r="O17" s="24" t="s">
        <v>312</v>
      </c>
    </row>
    <row r="18" spans="1:15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  <c r="M18" s="23">
        <v>3</v>
      </c>
      <c r="N18" s="23" t="s">
        <v>122</v>
      </c>
      <c r="O18" s="24" t="s">
        <v>313</v>
      </c>
    </row>
    <row r="19" spans="1:15" ht="17.25" thickBot="1" x14ac:dyDescent="0.35">
      <c r="A19">
        <v>5</v>
      </c>
      <c r="B19" s="3" t="str">
        <f>VLOOKUP(A19,$M$4:$O$19,2,0)</f>
        <v>안양시</v>
      </c>
      <c r="C19" s="1"/>
      <c r="D19" s="1"/>
      <c r="E19" s="4"/>
      <c r="F19" s="8"/>
      <c r="G19" s="1"/>
      <c r="H19" s="1"/>
      <c r="I19" s="2"/>
      <c r="J19" s="3" t="str">
        <f>VLOOKUP(K19,$M$4:$O$19,2,0)</f>
        <v>남양주시</v>
      </c>
      <c r="K19" s="32">
        <v>13</v>
      </c>
      <c r="M19" s="23">
        <v>6</v>
      </c>
      <c r="N19" s="23" t="s">
        <v>314</v>
      </c>
      <c r="O19" s="24" t="s">
        <v>315</v>
      </c>
    </row>
    <row r="20" spans="1:15" ht="17.25" thickBot="1" x14ac:dyDescent="0.35">
      <c r="B20" s="30" t="str">
        <f>VLOOKUP(A19,$M$4:$O$19,3,0)</f>
        <v>임승용</v>
      </c>
      <c r="C20" s="3"/>
      <c r="D20" s="1"/>
      <c r="E20" s="4"/>
      <c r="F20" s="4"/>
      <c r="G20" s="1"/>
      <c r="H20" s="4"/>
      <c r="I20" s="1"/>
      <c r="J20" s="30" t="str">
        <f>VLOOKUP(K19,$M$4:$O$19,3,0)</f>
        <v>정인화</v>
      </c>
      <c r="K20" s="32"/>
    </row>
    <row r="21" spans="1:15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5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5" ht="17.25" thickBot="1" x14ac:dyDescent="0.35">
      <c r="A23">
        <v>6</v>
      </c>
      <c r="B23" s="3" t="str">
        <f>VLOOKUP(A23,$M$4:$O$19,2,0)</f>
        <v>하남시</v>
      </c>
      <c r="C23" s="13"/>
      <c r="D23" s="8"/>
      <c r="E23" s="4"/>
      <c r="F23" s="4"/>
      <c r="G23" s="4"/>
      <c r="H23" s="4"/>
      <c r="I23" s="7"/>
      <c r="J23" s="3" t="str">
        <f>VLOOKUP(K23,$M$4:$O$19,2,0)</f>
        <v>안양시</v>
      </c>
      <c r="K23" s="32">
        <v>14</v>
      </c>
    </row>
    <row r="24" spans="1:15" ht="17.25" thickBot="1" x14ac:dyDescent="0.35">
      <c r="B24" s="30" t="str">
        <f>VLOOKUP(A23,$M$4:$O$19,3,0)</f>
        <v>김영주</v>
      </c>
      <c r="C24" s="1"/>
      <c r="D24" s="4"/>
      <c r="E24" s="7"/>
      <c r="F24" s="4"/>
      <c r="G24" s="7"/>
      <c r="H24" s="1"/>
      <c r="I24" s="4"/>
      <c r="J24" s="30" t="str">
        <f>VLOOKUP(K23,$M$4:$O$19,3,0)</f>
        <v>이윤교</v>
      </c>
      <c r="K24" s="32"/>
    </row>
    <row r="25" spans="1:15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5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5" ht="17.25" thickBot="1" x14ac:dyDescent="0.35">
      <c r="A27">
        <v>7</v>
      </c>
      <c r="B27" s="3" t="str">
        <f>VLOOKUP(A27,$M$4:$O$19,2,0)</f>
        <v>안산시</v>
      </c>
      <c r="C27" s="13"/>
      <c r="D27" s="4"/>
      <c r="E27" s="1"/>
      <c r="G27" s="5"/>
      <c r="I27" s="14"/>
      <c r="J27" s="3" t="str">
        <f>VLOOKUP(K27,$M$4:$O$19,2,0)</f>
        <v>이천시</v>
      </c>
      <c r="K27" s="32">
        <v>15</v>
      </c>
    </row>
    <row r="28" spans="1:15" ht="17.25" thickBot="1" x14ac:dyDescent="0.35">
      <c r="B28" s="30" t="str">
        <f>VLOOKUP(A27,$M$4:$O$19,3,0)</f>
        <v>김동섭</v>
      </c>
      <c r="C28" s="4"/>
      <c r="D28" s="4"/>
      <c r="E28" s="1"/>
      <c r="G28" s="5"/>
      <c r="H28" s="5"/>
      <c r="I28" s="5"/>
      <c r="J28" s="30" t="str">
        <f>VLOOKUP(K27,$M$4:$O$19,3,0)</f>
        <v>허경일</v>
      </c>
      <c r="K28" s="32"/>
    </row>
    <row r="29" spans="1:15" ht="17.25" thickBot="1" x14ac:dyDescent="0.35">
      <c r="C29" s="5"/>
      <c r="D29" s="5"/>
      <c r="G29" s="5"/>
      <c r="H29" s="15"/>
      <c r="K29" s="32"/>
    </row>
    <row r="30" spans="1:15" ht="17.25" thickBot="1" x14ac:dyDescent="0.35">
      <c r="C30" s="5"/>
      <c r="D30" s="16"/>
      <c r="H30" s="5"/>
      <c r="K30" s="32"/>
    </row>
    <row r="31" spans="1:15" ht="17.25" thickBot="1" x14ac:dyDescent="0.35">
      <c r="A31">
        <v>8</v>
      </c>
      <c r="B31" s="3" t="str">
        <f>VLOOKUP(A31,$M$4:$O$19,2,0)</f>
        <v>용인시</v>
      </c>
      <c r="C31" s="15"/>
      <c r="H31" s="5"/>
      <c r="I31" s="5"/>
      <c r="J31" s="3" t="str">
        <f>VLOOKUP(K31,$M$4:$O$19,2,0)</f>
        <v>수원시</v>
      </c>
      <c r="K31" s="32">
        <v>16</v>
      </c>
    </row>
    <row r="32" spans="1:15" ht="17.25" thickBot="1" x14ac:dyDescent="0.35">
      <c r="B32" s="30" t="str">
        <f>VLOOKUP(A31,$M$4:$O$19,3,0)</f>
        <v>김은태</v>
      </c>
      <c r="I32" s="17"/>
      <c r="J32" s="30" t="str">
        <f>VLOOKUP(K31,$M$4:$O$19,3,0)</f>
        <v>김영교</v>
      </c>
      <c r="K32" s="32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132"/>
  <sheetViews>
    <sheetView zoomScale="80" zoomScaleNormal="80" workbookViewId="0">
      <selection activeCell="T29" sqref="T29"/>
    </sheetView>
  </sheetViews>
  <sheetFormatPr defaultRowHeight="16.5" x14ac:dyDescent="0.3"/>
  <sheetData>
    <row r="1" spans="1:22" ht="26.25" x14ac:dyDescent="0.3">
      <c r="B1" s="33" t="s">
        <v>9</v>
      </c>
      <c r="C1" s="33"/>
      <c r="D1" s="33"/>
      <c r="E1" s="33"/>
      <c r="F1" s="33"/>
      <c r="G1" s="33"/>
      <c r="H1" s="33"/>
      <c r="I1" s="33"/>
      <c r="J1" s="33"/>
    </row>
    <row r="2" spans="1:22" ht="17.25" thickBot="1" x14ac:dyDescent="0.35"/>
    <row r="3" spans="1:22" ht="17.25" thickBot="1" x14ac:dyDescent="0.35">
      <c r="A3">
        <v>1</v>
      </c>
      <c r="B3" s="3" t="str">
        <f>VLOOKUP(A3,$T$4:$V$39,2,0)</f>
        <v>광주시</v>
      </c>
      <c r="C3" s="1"/>
      <c r="D3" s="1"/>
      <c r="E3" s="1"/>
      <c r="L3" s="1"/>
      <c r="M3" s="1"/>
      <c r="N3" s="1"/>
      <c r="O3" s="2"/>
      <c r="P3" s="3" t="str">
        <f>VLOOKUP(Q3,$T$4:$V$39,2,0)</f>
        <v>군포시</v>
      </c>
      <c r="Q3" s="32">
        <v>19</v>
      </c>
      <c r="T3" t="s">
        <v>20</v>
      </c>
      <c r="U3" t="s">
        <v>21</v>
      </c>
      <c r="V3" t="s">
        <v>96</v>
      </c>
    </row>
    <row r="4" spans="1:22" ht="17.25" thickBot="1" x14ac:dyDescent="0.35">
      <c r="B4" s="30" t="str">
        <f>VLOOKUP(A3,$T$4:$V$39,3,0)</f>
        <v>김영진</v>
      </c>
      <c r="C4" s="3"/>
      <c r="D4" s="1"/>
      <c r="E4" s="1"/>
      <c r="L4" s="1"/>
      <c r="M4" s="1"/>
      <c r="N4" s="4"/>
      <c r="O4" s="1"/>
      <c r="P4" s="30" t="str">
        <f>VLOOKUP(Q3,$T$4:$V$39,3,0)</f>
        <v>최재현</v>
      </c>
      <c r="Q4" s="32"/>
      <c r="T4" s="23">
        <v>29</v>
      </c>
      <c r="U4" s="23" t="s">
        <v>317</v>
      </c>
      <c r="V4" s="24" t="s">
        <v>318</v>
      </c>
    </row>
    <row r="5" spans="1:22" ht="17.25" thickBot="1" x14ac:dyDescent="0.35">
      <c r="C5" s="5"/>
      <c r="L5" s="1"/>
      <c r="M5" s="1"/>
      <c r="N5" s="2"/>
      <c r="O5" s="1"/>
      <c r="Q5" s="32"/>
      <c r="T5" s="23">
        <v>30</v>
      </c>
      <c r="U5" s="23" t="s">
        <v>319</v>
      </c>
      <c r="V5" s="24" t="s">
        <v>320</v>
      </c>
    </row>
    <row r="6" spans="1:22" ht="17.25" thickBot="1" x14ac:dyDescent="0.35">
      <c r="C6" s="5"/>
      <c r="D6" s="6"/>
      <c r="L6" s="1"/>
      <c r="M6" s="4"/>
      <c r="N6" s="4"/>
      <c r="O6" s="1"/>
      <c r="Q6" s="32"/>
      <c r="T6" s="23">
        <v>35</v>
      </c>
      <c r="U6" s="23" t="s">
        <v>321</v>
      </c>
      <c r="V6" s="24" t="s">
        <v>322</v>
      </c>
    </row>
    <row r="7" spans="1:22" ht="17.25" thickBot="1" x14ac:dyDescent="0.35">
      <c r="B7" s="34" t="s">
        <v>2</v>
      </c>
      <c r="C7" s="7"/>
      <c r="D7" s="4"/>
      <c r="E7" s="1"/>
      <c r="L7" s="1"/>
      <c r="M7" s="4"/>
      <c r="N7" s="4"/>
      <c r="O7" s="7"/>
      <c r="P7" s="34" t="s">
        <v>2</v>
      </c>
      <c r="Q7" s="32"/>
      <c r="T7" s="23">
        <v>1</v>
      </c>
      <c r="U7" s="23" t="s">
        <v>323</v>
      </c>
      <c r="V7" s="24" t="s">
        <v>324</v>
      </c>
    </row>
    <row r="8" spans="1:22" ht="17.25" thickBot="1" x14ac:dyDescent="0.35">
      <c r="B8" s="35"/>
      <c r="C8" s="1"/>
      <c r="D8" s="4"/>
      <c r="E8" s="1"/>
      <c r="L8" s="1"/>
      <c r="M8" s="4"/>
      <c r="N8" s="1"/>
      <c r="O8" s="1"/>
      <c r="P8" s="35"/>
      <c r="Q8" s="32"/>
      <c r="T8" s="23">
        <v>34</v>
      </c>
      <c r="U8" s="23" t="s">
        <v>323</v>
      </c>
      <c r="V8" s="24" t="s">
        <v>325</v>
      </c>
    </row>
    <row r="9" spans="1:22" x14ac:dyDescent="0.3">
      <c r="B9" s="1"/>
      <c r="C9" s="1"/>
      <c r="D9" s="4"/>
      <c r="E9" s="3"/>
      <c r="F9" s="18"/>
      <c r="L9" s="4"/>
      <c r="M9" s="3"/>
      <c r="N9" s="1"/>
      <c r="O9" s="1"/>
      <c r="P9" s="1"/>
      <c r="Q9" s="32"/>
      <c r="T9" s="23">
        <v>13</v>
      </c>
      <c r="U9" s="23" t="s">
        <v>326</v>
      </c>
      <c r="V9" s="24" t="s">
        <v>327</v>
      </c>
    </row>
    <row r="10" spans="1:22" ht="17.25" thickBot="1" x14ac:dyDescent="0.35">
      <c r="B10" s="1"/>
      <c r="C10" s="1"/>
      <c r="D10" s="4"/>
      <c r="E10" s="8"/>
      <c r="F10" s="18"/>
      <c r="L10" s="4"/>
      <c r="M10" s="4"/>
      <c r="N10" s="1"/>
      <c r="O10" s="1"/>
      <c r="P10" s="1"/>
      <c r="Q10" s="32"/>
      <c r="T10" s="23">
        <v>19</v>
      </c>
      <c r="U10" s="23" t="s">
        <v>328</v>
      </c>
      <c r="V10" s="24" t="s">
        <v>329</v>
      </c>
    </row>
    <row r="11" spans="1:22" ht="17.25" thickBot="1" x14ac:dyDescent="0.35">
      <c r="A11">
        <v>2</v>
      </c>
      <c r="B11" s="3" t="str">
        <f>VLOOKUP(A11,$T$4:$V$39,2,0)</f>
        <v>안산시</v>
      </c>
      <c r="C11" s="9"/>
      <c r="D11" s="4"/>
      <c r="E11" s="4"/>
      <c r="F11" s="18"/>
      <c r="L11" s="4"/>
      <c r="M11" s="4"/>
      <c r="N11" s="1"/>
      <c r="O11" s="2"/>
      <c r="P11" s="3" t="str">
        <f>VLOOKUP(Q11,$T$4:$V$39,2,0)</f>
        <v>의정부시</v>
      </c>
      <c r="Q11" s="32">
        <v>20</v>
      </c>
      <c r="T11" s="23">
        <v>36</v>
      </c>
      <c r="U11" s="23" t="s">
        <v>330</v>
      </c>
      <c r="V11" s="24" t="s">
        <v>331</v>
      </c>
    </row>
    <row r="12" spans="1:22" ht="17.25" thickBot="1" x14ac:dyDescent="0.35">
      <c r="B12" s="30" t="str">
        <f>VLOOKUP(A11,$T$4:$V$39,3,0)</f>
        <v>최현철</v>
      </c>
      <c r="C12" s="10"/>
      <c r="D12" s="4"/>
      <c r="E12" s="4"/>
      <c r="F12" s="18"/>
      <c r="L12" s="4"/>
      <c r="M12" s="4"/>
      <c r="N12" s="4"/>
      <c r="O12" s="1"/>
      <c r="P12" s="30" t="str">
        <f>VLOOKUP(Q11,$T$4:$V$39,3,0)</f>
        <v>이일규</v>
      </c>
      <c r="Q12" s="32"/>
      <c r="T12" s="23">
        <v>24</v>
      </c>
      <c r="U12" s="23" t="s">
        <v>332</v>
      </c>
      <c r="V12" s="24" t="s">
        <v>333</v>
      </c>
    </row>
    <row r="13" spans="1:22" ht="17.25" thickBot="1" x14ac:dyDescent="0.35">
      <c r="B13" s="1"/>
      <c r="C13" s="4"/>
      <c r="D13" s="7"/>
      <c r="E13" s="4"/>
      <c r="F13" s="18"/>
      <c r="L13" s="4"/>
      <c r="M13" s="4"/>
      <c r="N13" s="7"/>
      <c r="O13" s="1"/>
      <c r="P13" s="1"/>
      <c r="Q13" s="32"/>
      <c r="T13" s="23">
        <v>18</v>
      </c>
      <c r="U13" s="23" t="s">
        <v>334</v>
      </c>
      <c r="V13" s="24" t="s">
        <v>335</v>
      </c>
    </row>
    <row r="14" spans="1:22" ht="17.25" thickBot="1" x14ac:dyDescent="0.35">
      <c r="B14" s="1"/>
      <c r="C14" s="4"/>
      <c r="D14" s="1"/>
      <c r="E14" s="4"/>
      <c r="F14" s="12"/>
      <c r="L14" s="2"/>
      <c r="M14" s="1"/>
      <c r="N14" s="10"/>
      <c r="O14" s="1"/>
      <c r="P14" s="1"/>
      <c r="Q14" s="32"/>
      <c r="T14" s="23">
        <v>26</v>
      </c>
      <c r="U14" s="23" t="s">
        <v>336</v>
      </c>
      <c r="V14" s="24" t="s">
        <v>337</v>
      </c>
    </row>
    <row r="15" spans="1:22" ht="17.25" thickBot="1" x14ac:dyDescent="0.35">
      <c r="B15" s="34" t="s">
        <v>2</v>
      </c>
      <c r="C15" s="2"/>
      <c r="D15" s="1"/>
      <c r="E15" s="4"/>
      <c r="F15" s="8"/>
      <c r="L15" s="8"/>
      <c r="M15" s="1"/>
      <c r="N15" s="4"/>
      <c r="O15" s="1"/>
      <c r="P15" s="34" t="s">
        <v>2</v>
      </c>
      <c r="Q15" s="32"/>
      <c r="T15" s="23">
        <v>5</v>
      </c>
      <c r="U15" s="23" t="s">
        <v>338</v>
      </c>
      <c r="V15" s="24" t="s">
        <v>339</v>
      </c>
    </row>
    <row r="16" spans="1:22" ht="17.25" thickBot="1" x14ac:dyDescent="0.35">
      <c r="B16" s="35"/>
      <c r="C16" s="11"/>
      <c r="D16" s="1"/>
      <c r="E16" s="4"/>
      <c r="F16" s="8"/>
      <c r="L16" s="8"/>
      <c r="M16" s="1"/>
      <c r="N16" s="1"/>
      <c r="O16" s="10"/>
      <c r="P16" s="35"/>
      <c r="Q16" s="32"/>
      <c r="T16" s="23">
        <v>3</v>
      </c>
      <c r="U16" s="23" t="s">
        <v>261</v>
      </c>
      <c r="V16" s="24" t="s">
        <v>340</v>
      </c>
    </row>
    <row r="17" spans="1:22" x14ac:dyDescent="0.3">
      <c r="B17" s="1"/>
      <c r="C17" s="1"/>
      <c r="D17" s="1"/>
      <c r="E17" s="4"/>
      <c r="F17" s="8"/>
      <c r="L17" s="8"/>
      <c r="M17" s="1"/>
      <c r="N17" s="1"/>
      <c r="O17" s="1"/>
      <c r="Q17" s="32"/>
      <c r="T17" s="23">
        <v>22</v>
      </c>
      <c r="U17" s="23" t="s">
        <v>341</v>
      </c>
      <c r="V17" s="24" t="s">
        <v>342</v>
      </c>
    </row>
    <row r="18" spans="1:22" ht="17.25" thickBot="1" x14ac:dyDescent="0.35">
      <c r="B18" s="1"/>
      <c r="C18" s="1"/>
      <c r="D18" s="1"/>
      <c r="E18" s="4"/>
      <c r="F18" s="8"/>
      <c r="L18" s="8"/>
      <c r="M18" s="1"/>
      <c r="N18" s="1"/>
      <c r="O18" s="1"/>
      <c r="Q18" s="32"/>
      <c r="T18" s="23">
        <v>10</v>
      </c>
      <c r="U18" s="23" t="s">
        <v>341</v>
      </c>
      <c r="V18" s="24" t="s">
        <v>343</v>
      </c>
    </row>
    <row r="19" spans="1:22" ht="17.25" thickBot="1" x14ac:dyDescent="0.35">
      <c r="A19">
        <v>3</v>
      </c>
      <c r="B19" s="3" t="str">
        <f>VLOOKUP(A19,$T$4:$V$39,2,0)</f>
        <v>부천시</v>
      </c>
      <c r="C19" s="1"/>
      <c r="D19" s="1"/>
      <c r="E19" s="4"/>
      <c r="F19" s="8"/>
      <c r="L19" s="8"/>
      <c r="M19" s="1"/>
      <c r="N19" s="1"/>
      <c r="O19" s="2"/>
      <c r="P19" s="3" t="str">
        <f>VLOOKUP(Q19,$T$4:$V$39,2,0)</f>
        <v>수원시</v>
      </c>
      <c r="Q19" s="32">
        <v>21</v>
      </c>
      <c r="T19" s="23">
        <v>21</v>
      </c>
      <c r="U19" s="23" t="s">
        <v>267</v>
      </c>
      <c r="V19" s="24" t="s">
        <v>344</v>
      </c>
    </row>
    <row r="20" spans="1:22" ht="17.25" thickBot="1" x14ac:dyDescent="0.35">
      <c r="B20" s="30" t="str">
        <f>VLOOKUP(A19,$T$4:$V$39,3,0)</f>
        <v>황범수</v>
      </c>
      <c r="C20" s="3"/>
      <c r="D20" s="1"/>
      <c r="E20" s="4"/>
      <c r="F20" s="4"/>
      <c r="L20" s="8"/>
      <c r="M20" s="1"/>
      <c r="N20" s="4"/>
      <c r="O20" s="1"/>
      <c r="P20" s="30" t="str">
        <f>VLOOKUP(Q19,$T$4:$V$39,3,0)</f>
        <v>김동현</v>
      </c>
      <c r="Q20" s="32"/>
      <c r="T20" s="23">
        <v>15</v>
      </c>
      <c r="U20" s="23" t="s">
        <v>267</v>
      </c>
      <c r="V20" s="24" t="s">
        <v>345</v>
      </c>
    </row>
    <row r="21" spans="1:22" ht="17.25" thickBot="1" x14ac:dyDescent="0.35">
      <c r="B21" s="1"/>
      <c r="C21" s="4"/>
      <c r="D21" s="12"/>
      <c r="E21" s="4"/>
      <c r="F21" s="4"/>
      <c r="L21" s="8"/>
      <c r="M21" s="1"/>
      <c r="N21" s="2"/>
      <c r="O21" s="1"/>
      <c r="P21" s="1"/>
      <c r="Q21" s="32"/>
      <c r="T21" s="23">
        <v>9</v>
      </c>
      <c r="U21" s="23" t="s">
        <v>111</v>
      </c>
      <c r="V21" s="24" t="s">
        <v>346</v>
      </c>
    </row>
    <row r="22" spans="1:22" ht="17.25" thickBot="1" x14ac:dyDescent="0.35">
      <c r="B22" s="1"/>
      <c r="C22" s="4"/>
      <c r="D22" s="10"/>
      <c r="E22" s="4"/>
      <c r="F22" s="4"/>
      <c r="L22" s="8"/>
      <c r="M22" s="4"/>
      <c r="N22" s="4"/>
      <c r="O22" s="1"/>
      <c r="P22" s="1"/>
      <c r="Q22" s="32"/>
      <c r="T22" s="23">
        <v>2</v>
      </c>
      <c r="U22" s="23" t="s">
        <v>347</v>
      </c>
      <c r="V22" s="24" t="s">
        <v>348</v>
      </c>
    </row>
    <row r="23" spans="1:22" ht="17.25" thickBot="1" x14ac:dyDescent="0.35">
      <c r="B23" s="34" t="s">
        <v>2</v>
      </c>
      <c r="C23" s="13"/>
      <c r="D23" s="8"/>
      <c r="E23" s="4"/>
      <c r="F23" s="4"/>
      <c r="L23" s="8"/>
      <c r="M23" s="4"/>
      <c r="N23" s="4"/>
      <c r="O23" s="7"/>
      <c r="P23" s="34" t="s">
        <v>2</v>
      </c>
      <c r="Q23" s="32"/>
      <c r="T23" s="23">
        <v>33</v>
      </c>
      <c r="U23" s="23" t="s">
        <v>349</v>
      </c>
      <c r="V23" s="24" t="s">
        <v>350</v>
      </c>
    </row>
    <row r="24" spans="1:22" ht="17.25" thickBot="1" x14ac:dyDescent="0.35">
      <c r="B24" s="35"/>
      <c r="C24" s="1"/>
      <c r="D24" s="4"/>
      <c r="E24" s="7"/>
      <c r="F24" s="4"/>
      <c r="L24" s="8"/>
      <c r="M24" s="7"/>
      <c r="N24" s="1"/>
      <c r="O24" s="4"/>
      <c r="P24" s="35"/>
      <c r="Q24" s="32"/>
      <c r="T24" s="23">
        <v>28</v>
      </c>
      <c r="U24" s="23" t="s">
        <v>349</v>
      </c>
      <c r="V24" s="24" t="s">
        <v>351</v>
      </c>
    </row>
    <row r="25" spans="1:22" x14ac:dyDescent="0.3">
      <c r="B25" s="1"/>
      <c r="C25" s="1"/>
      <c r="D25" s="4"/>
      <c r="E25" s="1"/>
      <c r="F25" s="4"/>
      <c r="L25" s="18"/>
      <c r="M25" s="4"/>
      <c r="N25" s="1"/>
      <c r="O25" s="1"/>
      <c r="P25" s="1"/>
      <c r="Q25" s="32"/>
      <c r="T25" s="23">
        <v>14</v>
      </c>
      <c r="U25" s="23" t="s">
        <v>352</v>
      </c>
      <c r="V25" s="24" t="s">
        <v>353</v>
      </c>
    </row>
    <row r="26" spans="1:22" ht="17.25" thickBot="1" x14ac:dyDescent="0.35">
      <c r="B26" s="1"/>
      <c r="C26" s="1"/>
      <c r="D26" s="4"/>
      <c r="E26" s="1"/>
      <c r="F26" s="4"/>
      <c r="L26" s="18"/>
      <c r="M26" s="4"/>
      <c r="N26" s="1"/>
      <c r="O26" s="1"/>
      <c r="P26" s="1"/>
      <c r="Q26" s="32"/>
      <c r="T26" s="23">
        <v>25</v>
      </c>
      <c r="U26" s="23" t="s">
        <v>277</v>
      </c>
      <c r="V26" s="24" t="s">
        <v>354</v>
      </c>
    </row>
    <row r="27" spans="1:22" ht="17.25" thickBot="1" x14ac:dyDescent="0.35">
      <c r="A27">
        <v>4</v>
      </c>
      <c r="B27" s="3" t="str">
        <f>VLOOKUP(A27,$T$4:$V$39,2,0)</f>
        <v>화성시</v>
      </c>
      <c r="C27" s="13"/>
      <c r="D27" s="4"/>
      <c r="E27" s="1"/>
      <c r="F27" s="5"/>
      <c r="L27" s="19"/>
      <c r="M27" s="5"/>
      <c r="O27" s="14"/>
      <c r="P27" s="3" t="str">
        <f>VLOOKUP(Q27,$T$4:$V$39,2,0)</f>
        <v>성남시</v>
      </c>
      <c r="Q27" s="32">
        <v>22</v>
      </c>
      <c r="T27" s="23">
        <v>7</v>
      </c>
      <c r="U27" s="23" t="s">
        <v>279</v>
      </c>
      <c r="V27" s="24" t="s">
        <v>355</v>
      </c>
    </row>
    <row r="28" spans="1:22" ht="17.25" thickBot="1" x14ac:dyDescent="0.35">
      <c r="B28" s="30" t="str">
        <f>VLOOKUP(A27,$T$4:$V$39,3,0)</f>
        <v>황순창</v>
      </c>
      <c r="C28" s="4"/>
      <c r="D28" s="4"/>
      <c r="E28" s="1"/>
      <c r="F28" s="5"/>
      <c r="L28" s="19"/>
      <c r="M28" s="5"/>
      <c r="N28" s="5"/>
      <c r="O28" s="5"/>
      <c r="P28" s="30" t="str">
        <f>VLOOKUP(Q27,$T$4:$V$39,3,0)</f>
        <v>박수호</v>
      </c>
      <c r="Q28" s="32"/>
      <c r="T28" s="23">
        <v>23</v>
      </c>
      <c r="U28" s="23" t="s">
        <v>357</v>
      </c>
      <c r="V28" s="24" t="s">
        <v>358</v>
      </c>
    </row>
    <row r="29" spans="1:22" ht="17.25" thickBot="1" x14ac:dyDescent="0.35">
      <c r="C29" s="5"/>
      <c r="D29" s="5"/>
      <c r="F29" s="5"/>
      <c r="G29" s="17"/>
      <c r="K29" s="16"/>
      <c r="L29" s="19"/>
      <c r="M29" s="5"/>
      <c r="N29" s="15"/>
      <c r="Q29" s="32"/>
      <c r="T29" s="23">
        <v>16</v>
      </c>
      <c r="U29" s="23" t="s">
        <v>359</v>
      </c>
      <c r="V29" s="24" t="s">
        <v>360</v>
      </c>
    </row>
    <row r="30" spans="1:22" ht="17.25" thickBot="1" x14ac:dyDescent="0.35">
      <c r="C30" s="5"/>
      <c r="D30" s="16"/>
      <c r="F30" s="5"/>
      <c r="G30" s="5"/>
      <c r="K30" s="19"/>
      <c r="L30" s="19"/>
      <c r="N30" s="5"/>
      <c r="Q30" s="32"/>
      <c r="T30" s="23">
        <v>31</v>
      </c>
      <c r="U30" s="23" t="s">
        <v>115</v>
      </c>
      <c r="V30" s="24" t="s">
        <v>361</v>
      </c>
    </row>
    <row r="31" spans="1:22" ht="17.25" thickBot="1" x14ac:dyDescent="0.35">
      <c r="B31" s="34" t="s">
        <v>2</v>
      </c>
      <c r="C31" s="15"/>
      <c r="F31" s="5"/>
      <c r="G31" s="5"/>
      <c r="K31" s="19"/>
      <c r="L31" s="19"/>
      <c r="N31" s="5"/>
      <c r="O31" s="5"/>
      <c r="P31" s="34" t="s">
        <v>2</v>
      </c>
      <c r="Q31" s="32"/>
      <c r="T31" s="23">
        <v>11</v>
      </c>
      <c r="U31" s="23" t="s">
        <v>115</v>
      </c>
      <c r="V31" s="24" t="s">
        <v>362</v>
      </c>
    </row>
    <row r="32" spans="1:22" ht="17.25" thickBot="1" x14ac:dyDescent="0.35">
      <c r="B32" s="35"/>
      <c r="F32" s="5"/>
      <c r="G32" s="5"/>
      <c r="K32" s="19"/>
      <c r="L32" s="19"/>
      <c r="O32" s="17"/>
      <c r="P32" s="35"/>
      <c r="Q32" s="32"/>
      <c r="T32" s="23">
        <v>20</v>
      </c>
      <c r="U32" s="23" t="s">
        <v>286</v>
      </c>
      <c r="V32" s="24" t="s">
        <v>363</v>
      </c>
    </row>
    <row r="33" spans="1:22" x14ac:dyDescent="0.3">
      <c r="F33" s="5"/>
      <c r="G33" s="5"/>
      <c r="K33" s="19"/>
      <c r="L33" s="19"/>
      <c r="Q33" s="32"/>
      <c r="T33" s="23">
        <v>8</v>
      </c>
      <c r="U33" s="23" t="s">
        <v>175</v>
      </c>
      <c r="V33" s="24" t="s">
        <v>364</v>
      </c>
    </row>
    <row r="34" spans="1:22" ht="17.25" thickBot="1" x14ac:dyDescent="0.35">
      <c r="F34" s="5"/>
      <c r="G34" s="5"/>
      <c r="K34" s="19"/>
      <c r="L34" s="19"/>
      <c r="Q34" s="32"/>
      <c r="T34" s="23">
        <v>12</v>
      </c>
      <c r="U34" s="23" t="s">
        <v>365</v>
      </c>
      <c r="V34" s="24" t="s">
        <v>366</v>
      </c>
    </row>
    <row r="35" spans="1:22" ht="17.25" thickBot="1" x14ac:dyDescent="0.35">
      <c r="A35">
        <v>5</v>
      </c>
      <c r="B35" s="3" t="str">
        <f>VLOOKUP(A35,$T$4:$V$39,2,0)</f>
        <v>동두천시</v>
      </c>
      <c r="C35" s="1"/>
      <c r="D35" s="1"/>
      <c r="E35" s="1"/>
      <c r="F35" s="4"/>
      <c r="G35" s="5"/>
      <c r="K35" s="19"/>
      <c r="L35" s="18"/>
      <c r="M35" s="1"/>
      <c r="N35" s="1"/>
      <c r="O35" s="2"/>
      <c r="P35" s="3" t="str">
        <f>VLOOKUP(Q35,$T$4:$V$39,2,0)</f>
        <v>여주시</v>
      </c>
      <c r="Q35" s="32">
        <v>23</v>
      </c>
      <c r="T35" s="23">
        <v>32</v>
      </c>
      <c r="U35" s="23" t="s">
        <v>122</v>
      </c>
      <c r="V35" s="24" t="s">
        <v>367</v>
      </c>
    </row>
    <row r="36" spans="1:22" ht="17.25" thickBot="1" x14ac:dyDescent="0.35">
      <c r="B36" s="30" t="str">
        <f>VLOOKUP(A35,$T$4:$V$39,3,0)</f>
        <v>김수환</v>
      </c>
      <c r="C36" s="3"/>
      <c r="D36" s="1"/>
      <c r="E36" s="1"/>
      <c r="F36" s="4"/>
      <c r="G36" s="5"/>
      <c r="K36" s="19"/>
      <c r="L36" s="18"/>
      <c r="M36" s="1"/>
      <c r="N36" s="4"/>
      <c r="O36" s="1"/>
      <c r="P36" s="30" t="str">
        <f>VLOOKUP(Q35,$T$4:$V$39,3,0)</f>
        <v>권순민</v>
      </c>
      <c r="Q36" s="32"/>
      <c r="T36" s="23">
        <v>6</v>
      </c>
      <c r="U36" s="23" t="s">
        <v>368</v>
      </c>
      <c r="V36" s="24" t="s">
        <v>369</v>
      </c>
    </row>
    <row r="37" spans="1:22" ht="17.25" thickBot="1" x14ac:dyDescent="0.35">
      <c r="C37" s="5"/>
      <c r="F37" s="4"/>
      <c r="G37" s="5"/>
      <c r="K37" s="19"/>
      <c r="L37" s="18"/>
      <c r="M37" s="1"/>
      <c r="N37" s="2"/>
      <c r="O37" s="1"/>
      <c r="Q37" s="32"/>
      <c r="T37" s="23">
        <v>17</v>
      </c>
      <c r="U37" s="23" t="s">
        <v>370</v>
      </c>
      <c r="V37" s="24" t="s">
        <v>371</v>
      </c>
    </row>
    <row r="38" spans="1:22" ht="17.25" thickBot="1" x14ac:dyDescent="0.35">
      <c r="C38" s="5"/>
      <c r="D38" s="6"/>
      <c r="F38" s="4"/>
      <c r="G38" s="5"/>
      <c r="K38" s="19"/>
      <c r="L38" s="18"/>
      <c r="M38" s="4"/>
      <c r="N38" s="4"/>
      <c r="O38" s="1"/>
      <c r="Q38" s="32"/>
      <c r="T38" s="23">
        <v>27</v>
      </c>
      <c r="U38" s="23" t="s">
        <v>372</v>
      </c>
      <c r="V38" s="24" t="s">
        <v>373</v>
      </c>
    </row>
    <row r="39" spans="1:22" ht="17.25" thickBot="1" x14ac:dyDescent="0.35">
      <c r="B39" s="34" t="s">
        <v>2</v>
      </c>
      <c r="C39" s="7"/>
      <c r="D39" s="4"/>
      <c r="E39" s="1"/>
      <c r="F39" s="4"/>
      <c r="G39" s="5"/>
      <c r="K39" s="19"/>
      <c r="L39" s="18"/>
      <c r="M39" s="4"/>
      <c r="N39" s="4"/>
      <c r="O39" s="7"/>
      <c r="P39" s="34" t="s">
        <v>2</v>
      </c>
      <c r="Q39" s="32"/>
      <c r="T39" s="23">
        <v>4</v>
      </c>
      <c r="U39" s="23" t="s">
        <v>372</v>
      </c>
      <c r="V39" s="24" t="s">
        <v>374</v>
      </c>
    </row>
    <row r="40" spans="1:22" ht="17.25" thickBot="1" x14ac:dyDescent="0.35">
      <c r="B40" s="35"/>
      <c r="C40" s="1"/>
      <c r="D40" s="4"/>
      <c r="E40" s="1"/>
      <c r="F40" s="4"/>
      <c r="G40" s="5"/>
      <c r="K40" s="19"/>
      <c r="L40" s="18"/>
      <c r="M40" s="4"/>
      <c r="N40" s="1"/>
      <c r="O40" s="1"/>
      <c r="P40" s="35"/>
      <c r="Q40" s="32"/>
    </row>
    <row r="41" spans="1:22" x14ac:dyDescent="0.3">
      <c r="B41" s="1"/>
      <c r="C41" s="1"/>
      <c r="D41" s="4"/>
      <c r="E41" s="3"/>
      <c r="F41" s="8"/>
      <c r="G41" s="5"/>
      <c r="K41" s="19"/>
      <c r="L41" s="8"/>
      <c r="M41" s="3"/>
      <c r="N41" s="1"/>
      <c r="O41" s="1"/>
      <c r="P41" s="1"/>
      <c r="Q41" s="32"/>
    </row>
    <row r="42" spans="1:22" ht="17.25" thickBot="1" x14ac:dyDescent="0.35">
      <c r="B42" s="1"/>
      <c r="C42" s="1"/>
      <c r="D42" s="4"/>
      <c r="E42" s="8"/>
      <c r="F42" s="8"/>
      <c r="G42" s="5"/>
      <c r="K42" s="19"/>
      <c r="L42" s="8"/>
      <c r="M42" s="4"/>
      <c r="N42" s="1"/>
      <c r="O42" s="1"/>
      <c r="P42" s="1"/>
      <c r="Q42" s="32"/>
    </row>
    <row r="43" spans="1:22" ht="17.25" thickBot="1" x14ac:dyDescent="0.35">
      <c r="A43">
        <v>6</v>
      </c>
      <c r="B43" s="3" t="str">
        <f>VLOOKUP(A43,$T$4:$V$39,2,0)</f>
        <v>포천시</v>
      </c>
      <c r="C43" s="9"/>
      <c r="D43" s="4"/>
      <c r="E43" s="4"/>
      <c r="F43" s="8"/>
      <c r="G43" s="5"/>
      <c r="K43" s="19"/>
      <c r="L43" s="8"/>
      <c r="M43" s="4"/>
      <c r="N43" s="1"/>
      <c r="O43" s="2"/>
      <c r="P43" s="3" t="str">
        <f>VLOOKUP(Q43,$T$4:$V$39,2,0)</f>
        <v>김포시</v>
      </c>
      <c r="Q43" s="32">
        <v>24</v>
      </c>
    </row>
    <row r="44" spans="1:22" ht="17.25" thickBot="1" x14ac:dyDescent="0.35">
      <c r="B44" s="30" t="str">
        <f>VLOOKUP(A43,$T$4:$V$39,3,0)</f>
        <v>박기혁</v>
      </c>
      <c r="C44" s="10"/>
      <c r="D44" s="4"/>
      <c r="E44" s="4"/>
      <c r="F44" s="8"/>
      <c r="G44" s="5"/>
      <c r="K44" s="19"/>
      <c r="L44" s="8"/>
      <c r="M44" s="4"/>
      <c r="N44" s="4"/>
      <c r="O44" s="1"/>
      <c r="P44" s="30" t="str">
        <f>VLOOKUP(Q43,$T$4:$V$39,3,0)</f>
        <v>유승준</v>
      </c>
      <c r="Q44" s="32"/>
    </row>
    <row r="45" spans="1:22" ht="17.25" thickBot="1" x14ac:dyDescent="0.35">
      <c r="B45" s="1"/>
      <c r="C45" s="4"/>
      <c r="D45" s="7"/>
      <c r="E45" s="4"/>
      <c r="F45" s="8"/>
      <c r="G45" s="5"/>
      <c r="K45" s="19"/>
      <c r="L45" s="8"/>
      <c r="M45" s="4"/>
      <c r="N45" s="7"/>
      <c r="O45" s="1"/>
      <c r="P45" s="1"/>
      <c r="Q45" s="32"/>
    </row>
    <row r="46" spans="1:22" ht="17.25" thickBot="1" x14ac:dyDescent="0.35">
      <c r="B46" s="1"/>
      <c r="C46" s="4"/>
      <c r="D46" s="1"/>
      <c r="E46" s="4"/>
      <c r="F46" s="7"/>
      <c r="G46" s="5"/>
      <c r="K46" s="19"/>
      <c r="L46" s="7"/>
      <c r="M46" s="1"/>
      <c r="N46" s="10"/>
      <c r="O46" s="1"/>
      <c r="P46" s="1"/>
      <c r="Q46" s="32"/>
    </row>
    <row r="47" spans="1:22" ht="17.25" thickBot="1" x14ac:dyDescent="0.35">
      <c r="B47" s="34" t="s">
        <v>2</v>
      </c>
      <c r="C47" s="2"/>
      <c r="D47" s="1"/>
      <c r="E47" s="4"/>
      <c r="F47" s="18"/>
      <c r="G47" s="5"/>
      <c r="K47" s="19"/>
      <c r="L47" s="4"/>
      <c r="M47" s="1"/>
      <c r="N47" s="4"/>
      <c r="O47" s="1"/>
      <c r="P47" s="34" t="s">
        <v>2</v>
      </c>
      <c r="Q47" s="32"/>
    </row>
    <row r="48" spans="1:22" ht="17.25" thickBot="1" x14ac:dyDescent="0.35">
      <c r="B48" s="35"/>
      <c r="C48" s="11"/>
      <c r="D48" s="1"/>
      <c r="E48" s="4"/>
      <c r="F48" s="18"/>
      <c r="G48" s="5"/>
      <c r="K48" s="19"/>
      <c r="L48" s="4"/>
      <c r="M48" s="1"/>
      <c r="N48" s="1"/>
      <c r="O48" s="10"/>
      <c r="P48" s="35"/>
      <c r="Q48" s="32"/>
    </row>
    <row r="49" spans="1:17" x14ac:dyDescent="0.3">
      <c r="B49" s="1"/>
      <c r="C49" s="1"/>
      <c r="D49" s="1"/>
      <c r="E49" s="4"/>
      <c r="F49" s="18"/>
      <c r="G49" s="5"/>
      <c r="K49" s="19"/>
      <c r="L49" s="4"/>
      <c r="M49" s="1"/>
      <c r="N49" s="1"/>
      <c r="O49" s="1"/>
      <c r="Q49" s="32"/>
    </row>
    <row r="50" spans="1:17" ht="17.25" thickBot="1" x14ac:dyDescent="0.35">
      <c r="B50" s="1"/>
      <c r="C50" s="1"/>
      <c r="D50" s="1"/>
      <c r="E50" s="4"/>
      <c r="F50" s="18"/>
      <c r="G50" s="5"/>
      <c r="K50" s="19"/>
      <c r="L50" s="4"/>
      <c r="M50" s="1"/>
      <c r="N50" s="1"/>
      <c r="O50" s="1"/>
      <c r="Q50" s="32"/>
    </row>
    <row r="51" spans="1:17" ht="17.25" thickBot="1" x14ac:dyDescent="0.35">
      <c r="A51">
        <v>7</v>
      </c>
      <c r="B51" s="3" t="str">
        <f>VLOOKUP(A51,$T$4:$V$39,2,0)</f>
        <v>양평군</v>
      </c>
      <c r="C51" s="1"/>
      <c r="D51" s="1"/>
      <c r="E51" s="4"/>
      <c r="F51" s="18"/>
      <c r="G51" s="5"/>
      <c r="K51" s="19"/>
      <c r="L51" s="4"/>
      <c r="M51" s="1"/>
      <c r="N51" s="1"/>
      <c r="O51" s="2"/>
      <c r="P51" s="3" t="str">
        <f>VLOOKUP(Q51,$T$4:$V$39,2,0)</f>
        <v>양주시</v>
      </c>
      <c r="Q51" s="32">
        <v>25</v>
      </c>
    </row>
    <row r="52" spans="1:17" ht="17.25" thickBot="1" x14ac:dyDescent="0.35">
      <c r="B52" s="30" t="str">
        <f>VLOOKUP(A51,$T$4:$V$39,3,0)</f>
        <v>유지성</v>
      </c>
      <c r="C52" s="3"/>
      <c r="D52" s="1"/>
      <c r="E52" s="4"/>
      <c r="F52" s="1"/>
      <c r="G52" s="5"/>
      <c r="K52" s="19"/>
      <c r="L52" s="4"/>
      <c r="M52" s="1"/>
      <c r="N52" s="4"/>
      <c r="O52" s="1"/>
      <c r="P52" s="30" t="str">
        <f>VLOOKUP(Q51,$T$4:$V$39,3,0)</f>
        <v>최지웅</v>
      </c>
      <c r="Q52" s="32"/>
    </row>
    <row r="53" spans="1:17" ht="17.25" thickBot="1" x14ac:dyDescent="0.35">
      <c r="B53" s="1"/>
      <c r="C53" s="4"/>
      <c r="D53" s="12"/>
      <c r="E53" s="4"/>
      <c r="F53" s="1"/>
      <c r="G53" s="5"/>
      <c r="K53" s="19"/>
      <c r="L53" s="4"/>
      <c r="M53" s="1"/>
      <c r="N53" s="2"/>
      <c r="O53" s="1"/>
      <c r="P53" s="1"/>
      <c r="Q53" s="32"/>
    </row>
    <row r="54" spans="1:17" ht="17.25" thickBot="1" x14ac:dyDescent="0.35">
      <c r="B54" s="1"/>
      <c r="C54" s="4"/>
      <c r="D54" s="10"/>
      <c r="E54" s="4"/>
      <c r="F54" s="1"/>
      <c r="G54" s="5"/>
      <c r="K54" s="19"/>
      <c r="L54" s="4"/>
      <c r="M54" s="4"/>
      <c r="N54" s="4"/>
      <c r="O54" s="1"/>
      <c r="P54" s="1"/>
      <c r="Q54" s="32"/>
    </row>
    <row r="55" spans="1:17" ht="17.25" thickBot="1" x14ac:dyDescent="0.35">
      <c r="B55" s="34" t="s">
        <v>2</v>
      </c>
      <c r="C55" s="13"/>
      <c r="D55" s="8"/>
      <c r="E55" s="4"/>
      <c r="F55" s="1"/>
      <c r="G55" s="5"/>
      <c r="K55" s="19"/>
      <c r="L55" s="4"/>
      <c r="M55" s="4"/>
      <c r="N55" s="4"/>
      <c r="O55" s="7"/>
      <c r="P55" s="34" t="s">
        <v>2</v>
      </c>
      <c r="Q55" s="32"/>
    </row>
    <row r="56" spans="1:17" ht="17.25" thickBot="1" x14ac:dyDescent="0.35">
      <c r="B56" s="35"/>
      <c r="C56" s="1"/>
      <c r="D56" s="4"/>
      <c r="E56" s="7"/>
      <c r="F56" s="1"/>
      <c r="G56" s="5"/>
      <c r="K56" s="19"/>
      <c r="L56" s="4"/>
      <c r="M56" s="7"/>
      <c r="N56" s="1"/>
      <c r="O56" s="4"/>
      <c r="P56" s="35"/>
      <c r="Q56" s="32"/>
    </row>
    <row r="57" spans="1:17" x14ac:dyDescent="0.3">
      <c r="B57" s="1"/>
      <c r="C57" s="1"/>
      <c r="D57" s="4"/>
      <c r="E57" s="1"/>
      <c r="F57" s="1"/>
      <c r="G57" s="5"/>
      <c r="K57" s="19"/>
      <c r="L57" s="1"/>
      <c r="M57" s="4"/>
      <c r="N57" s="1"/>
      <c r="O57" s="1"/>
      <c r="P57" s="1"/>
      <c r="Q57" s="32"/>
    </row>
    <row r="58" spans="1:17" ht="17.25" thickBot="1" x14ac:dyDescent="0.35">
      <c r="B58" s="1"/>
      <c r="C58" s="1"/>
      <c r="D58" s="4"/>
      <c r="E58" s="1"/>
      <c r="F58" s="1"/>
      <c r="G58" s="5"/>
      <c r="K58" s="19"/>
      <c r="L58" s="1"/>
      <c r="M58" s="4"/>
      <c r="N58" s="1"/>
      <c r="O58" s="1"/>
      <c r="P58" s="1"/>
      <c r="Q58" s="32"/>
    </row>
    <row r="59" spans="1:17" ht="17.25" thickBot="1" x14ac:dyDescent="0.35">
      <c r="A59">
        <v>8</v>
      </c>
      <c r="B59" s="3" t="str">
        <f>VLOOKUP(A59,$T$4:$V$39,2,0)</f>
        <v>의정부시</v>
      </c>
      <c r="C59" s="13"/>
      <c r="D59" s="4"/>
      <c r="E59" s="1"/>
      <c r="G59" s="5"/>
      <c r="K59" s="19"/>
      <c r="M59" s="5"/>
      <c r="O59" s="14"/>
      <c r="P59" s="3" t="str">
        <f>VLOOKUP(Q59,$T$4:$V$39,2,0)</f>
        <v>동두천시</v>
      </c>
      <c r="Q59" s="32">
        <v>26</v>
      </c>
    </row>
    <row r="60" spans="1:17" ht="17.25" thickBot="1" x14ac:dyDescent="0.35">
      <c r="B60" s="30" t="str">
        <f>VLOOKUP(A59,$T$4:$V$39,3,0)</f>
        <v>정윤제</v>
      </c>
      <c r="C60" s="4"/>
      <c r="D60" s="4"/>
      <c r="E60" s="1"/>
      <c r="G60" s="5"/>
      <c r="K60" s="19"/>
      <c r="M60" s="5"/>
      <c r="N60" s="5"/>
      <c r="O60" s="5"/>
      <c r="P60" s="30" t="str">
        <f>VLOOKUP(Q59,$T$4:$V$39,3,0)</f>
        <v>구윤재</v>
      </c>
      <c r="Q60" s="32"/>
    </row>
    <row r="61" spans="1:17" ht="17.25" thickBot="1" x14ac:dyDescent="0.35">
      <c r="C61" s="5"/>
      <c r="D61" s="5"/>
      <c r="G61" s="5"/>
      <c r="H61" s="16"/>
      <c r="I61" s="20"/>
      <c r="J61" s="17"/>
      <c r="K61" s="19"/>
      <c r="M61" s="5"/>
      <c r="N61" s="15"/>
      <c r="Q61" s="32"/>
    </row>
    <row r="62" spans="1:17" ht="17.25" thickBot="1" x14ac:dyDescent="0.35">
      <c r="C62" s="5"/>
      <c r="D62" s="16"/>
      <c r="G62" s="5"/>
      <c r="H62" s="19"/>
      <c r="J62" s="5"/>
      <c r="K62" s="19"/>
      <c r="N62" s="5"/>
      <c r="Q62" s="32"/>
    </row>
    <row r="63" spans="1:17" ht="17.25" thickBot="1" x14ac:dyDescent="0.35">
      <c r="A63">
        <v>9</v>
      </c>
      <c r="B63" s="3" t="str">
        <f>VLOOKUP(A63,$T$4:$V$39,2,0)</f>
        <v>안산시</v>
      </c>
      <c r="C63" s="15"/>
      <c r="G63" s="5"/>
      <c r="K63" s="19"/>
      <c r="N63" s="5"/>
      <c r="O63" s="5"/>
      <c r="P63" s="3" t="str">
        <f>VLOOKUP(Q63,$T$4:$V$39,2,0)</f>
        <v>화성시</v>
      </c>
      <c r="Q63" s="32">
        <v>27</v>
      </c>
    </row>
    <row r="64" spans="1:17" ht="17.25" thickBot="1" x14ac:dyDescent="0.35">
      <c r="B64" s="30" t="str">
        <f>VLOOKUP(A63,$T$4:$V$39,3,0)</f>
        <v>김동혁</v>
      </c>
      <c r="G64" s="5"/>
      <c r="K64" s="19"/>
      <c r="O64" s="17"/>
      <c r="P64" s="30" t="str">
        <f>VLOOKUP(Q63,$T$4:$V$39,3,0)</f>
        <v>우왕조</v>
      </c>
      <c r="Q64" s="32"/>
    </row>
    <row r="65" spans="1:17" x14ac:dyDescent="0.3">
      <c r="G65" s="5"/>
      <c r="K65" s="19"/>
      <c r="Q65" s="32"/>
    </row>
    <row r="66" spans="1:17" ht="17.25" thickBot="1" x14ac:dyDescent="0.35">
      <c r="G66" s="5"/>
      <c r="K66" s="19"/>
      <c r="Q66" s="32"/>
    </row>
    <row r="67" spans="1:17" ht="17.25" thickBot="1" x14ac:dyDescent="0.35">
      <c r="A67">
        <v>10</v>
      </c>
      <c r="B67" s="3" t="str">
        <f>VLOOKUP(A67,$T$4:$V$39,2,0)</f>
        <v>성남시</v>
      </c>
      <c r="C67" s="1"/>
      <c r="D67" s="1"/>
      <c r="E67" s="1"/>
      <c r="F67" s="1"/>
      <c r="G67" s="5"/>
      <c r="K67" s="19"/>
      <c r="L67" s="1"/>
      <c r="M67" s="1"/>
      <c r="N67" s="1"/>
      <c r="O67" s="2"/>
      <c r="P67" s="3" t="str">
        <f>VLOOKUP(Q67,$T$4:$V$39,2,0)</f>
        <v>안양시</v>
      </c>
      <c r="Q67" s="32">
        <v>28</v>
      </c>
    </row>
    <row r="68" spans="1:17" ht="17.25" thickBot="1" x14ac:dyDescent="0.35">
      <c r="B68" s="30" t="str">
        <f>VLOOKUP(A67,$T$4:$V$39,3,0)</f>
        <v>배민수</v>
      </c>
      <c r="C68" s="3"/>
      <c r="D68" s="1"/>
      <c r="E68" s="1"/>
      <c r="F68" s="1"/>
      <c r="G68" s="5"/>
      <c r="K68" s="19"/>
      <c r="L68" s="1"/>
      <c r="M68" s="1"/>
      <c r="N68" s="4"/>
      <c r="O68" s="1"/>
      <c r="P68" s="30" t="str">
        <f>VLOOKUP(Q67,$T$4:$V$39,3,0)</f>
        <v>이성렬</v>
      </c>
      <c r="Q68" s="32"/>
    </row>
    <row r="69" spans="1:17" ht="17.25" thickBot="1" x14ac:dyDescent="0.35">
      <c r="C69" s="5"/>
      <c r="F69" s="1"/>
      <c r="G69" s="5"/>
      <c r="K69" s="19"/>
      <c r="L69" s="1"/>
      <c r="M69" s="1"/>
      <c r="N69" s="2"/>
      <c r="O69" s="1"/>
      <c r="Q69" s="32"/>
    </row>
    <row r="70" spans="1:17" ht="17.25" thickBot="1" x14ac:dyDescent="0.35">
      <c r="C70" s="5"/>
      <c r="D70" s="6"/>
      <c r="F70" s="1"/>
      <c r="G70" s="5"/>
      <c r="K70" s="19"/>
      <c r="L70" s="1"/>
      <c r="M70" s="4"/>
      <c r="N70" s="4"/>
      <c r="O70" s="1"/>
      <c r="Q70" s="32"/>
    </row>
    <row r="71" spans="1:17" ht="17.25" thickBot="1" x14ac:dyDescent="0.35">
      <c r="A71">
        <v>11</v>
      </c>
      <c r="B71" s="3" t="str">
        <f>VLOOKUP(A71,$T$4:$V$39,2,0)</f>
        <v>용인시</v>
      </c>
      <c r="C71" s="7"/>
      <c r="D71" s="4"/>
      <c r="E71" s="1"/>
      <c r="F71" s="1"/>
      <c r="G71" s="5"/>
      <c r="K71" s="19"/>
      <c r="L71" s="1"/>
      <c r="M71" s="4"/>
      <c r="N71" s="4"/>
      <c r="O71" s="7"/>
      <c r="P71" s="3" t="str">
        <f>VLOOKUP(Q71,$T$4:$V$39,2,0)</f>
        <v>과천시</v>
      </c>
      <c r="Q71" s="32">
        <v>29</v>
      </c>
    </row>
    <row r="72" spans="1:17" ht="17.25" thickBot="1" x14ac:dyDescent="0.35">
      <c r="B72" s="30" t="str">
        <f>VLOOKUP(A71,$T$4:$V$39,3,0)</f>
        <v>조창민</v>
      </c>
      <c r="C72" s="1"/>
      <c r="D72" s="4"/>
      <c r="E72" s="1"/>
      <c r="F72" s="1"/>
      <c r="G72" s="5"/>
      <c r="K72" s="19"/>
      <c r="L72" s="1"/>
      <c r="M72" s="4"/>
      <c r="N72" s="1"/>
      <c r="O72" s="1"/>
      <c r="P72" s="30" t="str">
        <f>VLOOKUP(Q71,$T$4:$V$39,3,0)</f>
        <v>송진욱</v>
      </c>
      <c r="Q72" s="32"/>
    </row>
    <row r="73" spans="1:17" x14ac:dyDescent="0.3">
      <c r="B73" s="1"/>
      <c r="C73" s="1"/>
      <c r="D73" s="4"/>
      <c r="E73" s="3"/>
      <c r="F73" s="18"/>
      <c r="G73" s="5"/>
      <c r="K73" s="19"/>
      <c r="L73" s="4"/>
      <c r="M73" s="3"/>
      <c r="N73" s="1"/>
      <c r="O73" s="1"/>
      <c r="P73" s="1"/>
      <c r="Q73" s="32"/>
    </row>
    <row r="74" spans="1:17" ht="17.25" thickBot="1" x14ac:dyDescent="0.35">
      <c r="B74" s="1"/>
      <c r="C74" s="1"/>
      <c r="D74" s="4"/>
      <c r="E74" s="8"/>
      <c r="F74" s="18"/>
      <c r="G74" s="5"/>
      <c r="K74" s="19"/>
      <c r="L74" s="4"/>
      <c r="M74" s="4"/>
      <c r="N74" s="1"/>
      <c r="O74" s="1"/>
      <c r="P74" s="1"/>
      <c r="Q74" s="32"/>
    </row>
    <row r="75" spans="1:17" ht="17.25" thickBot="1" x14ac:dyDescent="0.35">
      <c r="B75" s="34" t="s">
        <v>2</v>
      </c>
      <c r="C75" s="9"/>
      <c r="D75" s="4"/>
      <c r="E75" s="4"/>
      <c r="F75" s="18"/>
      <c r="G75" s="5"/>
      <c r="K75" s="19"/>
      <c r="L75" s="4"/>
      <c r="M75" s="4"/>
      <c r="N75" s="1"/>
      <c r="O75" s="2"/>
      <c r="P75" s="34" t="s">
        <v>2</v>
      </c>
      <c r="Q75" s="32"/>
    </row>
    <row r="76" spans="1:17" ht="17.25" thickBot="1" x14ac:dyDescent="0.35">
      <c r="B76" s="35"/>
      <c r="C76" s="10"/>
      <c r="D76" s="4"/>
      <c r="E76" s="4"/>
      <c r="F76" s="18"/>
      <c r="G76" s="5"/>
      <c r="K76" s="19"/>
      <c r="L76" s="4"/>
      <c r="M76" s="4"/>
      <c r="N76" s="4"/>
      <c r="O76" s="1"/>
      <c r="P76" s="35"/>
      <c r="Q76" s="32"/>
    </row>
    <row r="77" spans="1:17" ht="17.25" thickBot="1" x14ac:dyDescent="0.35">
      <c r="B77" s="1"/>
      <c r="C77" s="4"/>
      <c r="D77" s="7"/>
      <c r="E77" s="4"/>
      <c r="F77" s="18"/>
      <c r="G77" s="5"/>
      <c r="K77" s="19"/>
      <c r="L77" s="4"/>
      <c r="M77" s="4"/>
      <c r="N77" s="7"/>
      <c r="O77" s="1"/>
      <c r="P77" s="1"/>
      <c r="Q77" s="32"/>
    </row>
    <row r="78" spans="1:17" ht="17.25" thickBot="1" x14ac:dyDescent="0.35">
      <c r="B78" s="1"/>
      <c r="C78" s="4"/>
      <c r="D78" s="1"/>
      <c r="E78" s="4"/>
      <c r="F78" s="12"/>
      <c r="G78" s="5"/>
      <c r="K78" s="19"/>
      <c r="L78" s="2"/>
      <c r="M78" s="1"/>
      <c r="N78" s="10"/>
      <c r="O78" s="1"/>
      <c r="P78" s="1"/>
      <c r="Q78" s="32"/>
    </row>
    <row r="79" spans="1:17" ht="17.25" thickBot="1" x14ac:dyDescent="0.35">
      <c r="A79">
        <v>12</v>
      </c>
      <c r="B79" s="3" t="str">
        <f>VLOOKUP(A79,$T$4:$V$39,2,0)</f>
        <v>파주시</v>
      </c>
      <c r="C79" s="2"/>
      <c r="D79" s="1"/>
      <c r="E79" s="4"/>
      <c r="F79" s="8"/>
      <c r="G79" s="5"/>
      <c r="K79" s="19"/>
      <c r="L79" s="8"/>
      <c r="M79" s="1"/>
      <c r="N79" s="4"/>
      <c r="O79" s="1"/>
      <c r="P79" s="3" t="str">
        <f>VLOOKUP(Q79,$T$4:$V$39,2,0)</f>
        <v>광명시</v>
      </c>
      <c r="Q79" s="32">
        <v>30</v>
      </c>
    </row>
    <row r="80" spans="1:17" ht="17.25" thickBot="1" x14ac:dyDescent="0.35">
      <c r="B80" s="30" t="str">
        <f>VLOOKUP(A79,$T$4:$V$39,3,0)</f>
        <v>이성진</v>
      </c>
      <c r="C80" s="11"/>
      <c r="D80" s="1"/>
      <c r="E80" s="4"/>
      <c r="F80" s="8"/>
      <c r="G80" s="5"/>
      <c r="K80" s="19"/>
      <c r="L80" s="8"/>
      <c r="M80" s="1"/>
      <c r="N80" s="1"/>
      <c r="O80" s="10"/>
      <c r="P80" s="30" t="str">
        <f>VLOOKUP(Q79,$T$4:$V$39,3,0)</f>
        <v>박준서</v>
      </c>
      <c r="Q80" s="32"/>
    </row>
    <row r="81" spans="1:17" x14ac:dyDescent="0.3">
      <c r="B81" s="1"/>
      <c r="C81" s="1"/>
      <c r="D81" s="1"/>
      <c r="E81" s="4"/>
      <c r="F81" s="8"/>
      <c r="G81" s="5"/>
      <c r="K81" s="19"/>
      <c r="L81" s="8"/>
      <c r="M81" s="1"/>
      <c r="N81" s="1"/>
      <c r="O81" s="1"/>
      <c r="Q81" s="32"/>
    </row>
    <row r="82" spans="1:17" ht="17.25" thickBot="1" x14ac:dyDescent="0.35">
      <c r="B82" s="1"/>
      <c r="C82" s="1"/>
      <c r="D82" s="1"/>
      <c r="E82" s="4"/>
      <c r="F82" s="8"/>
      <c r="G82" s="5"/>
      <c r="K82" s="19"/>
      <c r="L82" s="8"/>
      <c r="M82" s="1"/>
      <c r="N82" s="1"/>
      <c r="O82" s="1"/>
      <c r="Q82" s="32"/>
    </row>
    <row r="83" spans="1:17" ht="17.25" thickBot="1" x14ac:dyDescent="0.35">
      <c r="B83" s="34" t="s">
        <v>2</v>
      </c>
      <c r="C83" s="1"/>
      <c r="D83" s="1"/>
      <c r="E83" s="4"/>
      <c r="F83" s="8"/>
      <c r="G83" s="5"/>
      <c r="K83" s="19"/>
      <c r="L83" s="8"/>
      <c r="M83" s="1"/>
      <c r="N83" s="1"/>
      <c r="O83" s="2"/>
      <c r="P83" s="34" t="s">
        <v>2</v>
      </c>
      <c r="Q83" s="32"/>
    </row>
    <row r="84" spans="1:17" ht="17.25" thickBot="1" x14ac:dyDescent="0.35">
      <c r="B84" s="35"/>
      <c r="C84" s="3"/>
      <c r="D84" s="1"/>
      <c r="E84" s="4"/>
      <c r="F84" s="4"/>
      <c r="G84" s="5"/>
      <c r="K84" s="19"/>
      <c r="L84" s="8"/>
      <c r="M84" s="1"/>
      <c r="N84" s="4"/>
      <c r="O84" s="1"/>
      <c r="P84" s="35"/>
      <c r="Q84" s="32"/>
    </row>
    <row r="85" spans="1:17" ht="17.25" thickBot="1" x14ac:dyDescent="0.35">
      <c r="B85" s="1"/>
      <c r="C85" s="4"/>
      <c r="D85" s="12"/>
      <c r="E85" s="4"/>
      <c r="F85" s="4"/>
      <c r="G85" s="5"/>
      <c r="K85" s="19"/>
      <c r="L85" s="8"/>
      <c r="M85" s="1"/>
      <c r="N85" s="2"/>
      <c r="O85" s="1"/>
      <c r="P85" s="1"/>
      <c r="Q85" s="32"/>
    </row>
    <row r="86" spans="1:17" ht="17.25" thickBot="1" x14ac:dyDescent="0.35">
      <c r="B86" s="1"/>
      <c r="C86" s="4"/>
      <c r="D86" s="10"/>
      <c r="E86" s="4"/>
      <c r="F86" s="4"/>
      <c r="G86" s="5"/>
      <c r="K86" s="19"/>
      <c r="L86" s="8"/>
      <c r="M86" s="4"/>
      <c r="N86" s="4"/>
      <c r="O86" s="1"/>
      <c r="P86" s="1"/>
      <c r="Q86" s="32"/>
    </row>
    <row r="87" spans="1:17" ht="17.25" thickBot="1" x14ac:dyDescent="0.35">
      <c r="A87">
        <v>13</v>
      </c>
      <c r="B87" s="3" t="str">
        <f>VLOOKUP(A87,$T$4:$V$39,2,0)</f>
        <v>군포시</v>
      </c>
      <c r="C87" s="13"/>
      <c r="D87" s="8"/>
      <c r="E87" s="4"/>
      <c r="F87" s="4"/>
      <c r="G87" s="5"/>
      <c r="K87" s="19"/>
      <c r="L87" s="8"/>
      <c r="M87" s="4"/>
      <c r="N87" s="4"/>
      <c r="O87" s="7"/>
      <c r="P87" s="3" t="str">
        <f>VLOOKUP(Q87,$T$4:$V$39,2,0)</f>
        <v>용인시</v>
      </c>
      <c r="Q87" s="32">
        <v>31</v>
      </c>
    </row>
    <row r="88" spans="1:17" ht="17.25" thickBot="1" x14ac:dyDescent="0.35">
      <c r="B88" s="30" t="str">
        <f>VLOOKUP(A87,$T$4:$V$39,3,0)</f>
        <v>김남우</v>
      </c>
      <c r="C88" s="1"/>
      <c r="D88" s="4"/>
      <c r="E88" s="7"/>
      <c r="F88" s="4"/>
      <c r="G88" s="5"/>
      <c r="K88" s="19"/>
      <c r="L88" s="8"/>
      <c r="M88" s="7"/>
      <c r="N88" s="1"/>
      <c r="O88" s="4"/>
      <c r="P88" s="30" t="str">
        <f>VLOOKUP(Q87,$T$4:$V$39,3,0)</f>
        <v>조준영</v>
      </c>
      <c r="Q88" s="32"/>
    </row>
    <row r="89" spans="1:17" x14ac:dyDescent="0.3">
      <c r="B89" s="1"/>
      <c r="C89" s="1"/>
      <c r="D89" s="4"/>
      <c r="E89" s="1"/>
      <c r="F89" s="4"/>
      <c r="G89" s="5"/>
      <c r="K89" s="19"/>
      <c r="L89" s="18"/>
      <c r="M89" s="4"/>
      <c r="N89" s="1"/>
      <c r="O89" s="1"/>
      <c r="P89" s="1"/>
      <c r="Q89" s="32"/>
    </row>
    <row r="90" spans="1:17" ht="17.25" thickBot="1" x14ac:dyDescent="0.35">
      <c r="B90" s="1"/>
      <c r="C90" s="1"/>
      <c r="D90" s="4"/>
      <c r="E90" s="1"/>
      <c r="F90" s="4"/>
      <c r="G90" s="5"/>
      <c r="K90" s="19"/>
      <c r="L90" s="18"/>
      <c r="M90" s="4"/>
      <c r="N90" s="1"/>
      <c r="O90" s="1"/>
      <c r="P90" s="1"/>
      <c r="Q90" s="32"/>
    </row>
    <row r="91" spans="1:17" ht="17.25" thickBot="1" x14ac:dyDescent="0.35">
      <c r="B91" s="34" t="s">
        <v>2</v>
      </c>
      <c r="C91" s="13"/>
      <c r="D91" s="4"/>
      <c r="E91" s="1"/>
      <c r="F91" s="5"/>
      <c r="G91" s="5"/>
      <c r="K91" s="19"/>
      <c r="L91" s="19"/>
      <c r="M91" s="5"/>
      <c r="O91" s="14"/>
      <c r="P91" s="34" t="s">
        <v>2</v>
      </c>
      <c r="Q91" s="32"/>
    </row>
    <row r="92" spans="1:17" ht="17.25" thickBot="1" x14ac:dyDescent="0.35">
      <c r="B92" s="35"/>
      <c r="C92" s="4"/>
      <c r="D92" s="4"/>
      <c r="E92" s="1"/>
      <c r="F92" s="5"/>
      <c r="G92" s="5"/>
      <c r="K92" s="19"/>
      <c r="L92" s="19"/>
      <c r="M92" s="5"/>
      <c r="N92" s="5"/>
      <c r="O92" s="5"/>
      <c r="P92" s="35"/>
      <c r="Q92" s="32"/>
    </row>
    <row r="93" spans="1:17" ht="17.25" thickBot="1" x14ac:dyDescent="0.35">
      <c r="C93" s="5"/>
      <c r="D93" s="5"/>
      <c r="F93" s="5"/>
      <c r="G93" s="5"/>
      <c r="K93" s="19"/>
      <c r="L93" s="19"/>
      <c r="M93" s="5"/>
      <c r="N93" s="15"/>
      <c r="Q93" s="32"/>
    </row>
    <row r="94" spans="1:17" ht="17.25" thickBot="1" x14ac:dyDescent="0.35">
      <c r="C94" s="5"/>
      <c r="D94" s="16"/>
      <c r="F94" s="5"/>
      <c r="G94" s="5"/>
      <c r="K94" s="19"/>
      <c r="L94" s="19"/>
      <c r="N94" s="5"/>
      <c r="Q94" s="32"/>
    </row>
    <row r="95" spans="1:17" ht="17.25" thickBot="1" x14ac:dyDescent="0.35">
      <c r="A95">
        <v>14</v>
      </c>
      <c r="B95" s="3" t="str">
        <f>VLOOKUP(A95,$T$4:$V$39,2,0)</f>
        <v>양주시</v>
      </c>
      <c r="C95" s="15"/>
      <c r="F95" s="5"/>
      <c r="G95" s="5"/>
      <c r="K95" s="19"/>
      <c r="L95" s="19"/>
      <c r="N95" s="5"/>
      <c r="O95" s="5"/>
      <c r="P95" s="3" t="str">
        <f>VLOOKUP(Q95,$T$4:$V$39,2,0)</f>
        <v>파주시</v>
      </c>
      <c r="Q95" s="32">
        <v>32</v>
      </c>
    </row>
    <row r="96" spans="1:17" ht="17.25" thickBot="1" x14ac:dyDescent="0.35">
      <c r="B96" s="30" t="str">
        <f>VLOOKUP(A95,$T$4:$V$39,3,0)</f>
        <v>김동훈</v>
      </c>
      <c r="F96" s="5"/>
      <c r="G96" s="5"/>
      <c r="K96" s="19"/>
      <c r="L96" s="19"/>
      <c r="O96" s="17"/>
      <c r="P96" s="30" t="str">
        <f>VLOOKUP(Q95,$T$4:$V$39,3,0)</f>
        <v>정요한</v>
      </c>
      <c r="Q96" s="32"/>
    </row>
    <row r="97" spans="1:17" ht="17.25" thickBot="1" x14ac:dyDescent="0.35">
      <c r="F97" s="5"/>
      <c r="G97" s="14"/>
      <c r="K97" s="21"/>
      <c r="L97" s="19"/>
      <c r="Q97" s="32"/>
    </row>
    <row r="98" spans="1:17" ht="17.25" thickBot="1" x14ac:dyDescent="0.35">
      <c r="F98" s="5"/>
      <c r="L98" s="19"/>
      <c r="Q98" s="32"/>
    </row>
    <row r="99" spans="1:17" ht="17.25" thickBot="1" x14ac:dyDescent="0.35">
      <c r="B99" s="34" t="s">
        <v>2</v>
      </c>
      <c r="C99" s="1"/>
      <c r="D99" s="1"/>
      <c r="E99" s="1"/>
      <c r="F99" s="4"/>
      <c r="L99" s="18"/>
      <c r="M99" s="1"/>
      <c r="N99" s="1"/>
      <c r="O99" s="2"/>
      <c r="P99" s="34" t="s">
        <v>2</v>
      </c>
      <c r="Q99" s="32"/>
    </row>
    <row r="100" spans="1:17" ht="17.25" thickBot="1" x14ac:dyDescent="0.35">
      <c r="B100" s="35"/>
      <c r="C100" s="3"/>
      <c r="D100" s="1"/>
      <c r="E100" s="1"/>
      <c r="F100" s="4"/>
      <c r="L100" s="18"/>
      <c r="M100" s="1"/>
      <c r="N100" s="4"/>
      <c r="O100" s="1"/>
      <c r="P100" s="35"/>
      <c r="Q100" s="32"/>
    </row>
    <row r="101" spans="1:17" ht="17.25" thickBot="1" x14ac:dyDescent="0.35">
      <c r="C101" s="5"/>
      <c r="F101" s="4"/>
      <c r="L101" s="18"/>
      <c r="M101" s="1"/>
      <c r="N101" s="2"/>
      <c r="O101" s="1"/>
      <c r="Q101" s="32"/>
    </row>
    <row r="102" spans="1:17" ht="17.25" thickBot="1" x14ac:dyDescent="0.35">
      <c r="C102" s="5"/>
      <c r="D102" s="6"/>
      <c r="F102" s="4"/>
      <c r="L102" s="18"/>
      <c r="M102" s="4"/>
      <c r="N102" s="4"/>
      <c r="O102" s="1"/>
      <c r="Q102" s="32"/>
    </row>
    <row r="103" spans="1:17" ht="17.25" thickBot="1" x14ac:dyDescent="0.35">
      <c r="A103">
        <v>15</v>
      </c>
      <c r="B103" s="3" t="str">
        <f>VLOOKUP(A103,$T$4:$V$39,2,0)</f>
        <v>수원시</v>
      </c>
      <c r="C103" s="7"/>
      <c r="D103" s="4"/>
      <c r="E103" s="1"/>
      <c r="F103" s="4"/>
      <c r="L103" s="18"/>
      <c r="M103" s="4"/>
      <c r="N103" s="4"/>
      <c r="O103" s="7"/>
      <c r="P103" s="3" t="str">
        <f>VLOOKUP(Q103,$T$4:$V$39,2,0)</f>
        <v>안양시</v>
      </c>
      <c r="Q103" s="32">
        <v>33</v>
      </c>
    </row>
    <row r="104" spans="1:17" ht="17.25" thickBot="1" x14ac:dyDescent="0.35">
      <c r="B104" s="30" t="str">
        <f>VLOOKUP(A103,$T$4:$V$39,3,0)</f>
        <v>함종한</v>
      </c>
      <c r="C104" s="1"/>
      <c r="D104" s="4"/>
      <c r="E104" s="1"/>
      <c r="F104" s="4"/>
      <c r="L104" s="18"/>
      <c r="M104" s="4"/>
      <c r="N104" s="1"/>
      <c r="O104" s="1"/>
      <c r="P104" s="30" t="str">
        <f>VLOOKUP(Q103,$T$4:$V$39,3,0)</f>
        <v>김태휘</v>
      </c>
      <c r="Q104" s="32"/>
    </row>
    <row r="105" spans="1:17" x14ac:dyDescent="0.3">
      <c r="B105" s="1"/>
      <c r="C105" s="1"/>
      <c r="D105" s="4"/>
      <c r="E105" s="3"/>
      <c r="F105" s="8"/>
      <c r="L105" s="8"/>
      <c r="M105" s="3"/>
      <c r="N105" s="1"/>
      <c r="O105" s="1"/>
      <c r="P105" s="1"/>
      <c r="Q105" s="32"/>
    </row>
    <row r="106" spans="1:17" ht="17.25" thickBot="1" x14ac:dyDescent="0.35">
      <c r="B106" s="1"/>
      <c r="C106" s="1"/>
      <c r="D106" s="4"/>
      <c r="E106" s="8"/>
      <c r="F106" s="8"/>
      <c r="L106" s="8"/>
      <c r="M106" s="4"/>
      <c r="N106" s="1"/>
      <c r="O106" s="1"/>
      <c r="P106" s="1"/>
      <c r="Q106" s="32"/>
    </row>
    <row r="107" spans="1:17" ht="17.25" thickBot="1" x14ac:dyDescent="0.35">
      <c r="B107" s="34" t="s">
        <v>2</v>
      </c>
      <c r="C107" s="9"/>
      <c r="D107" s="4"/>
      <c r="E107" s="4"/>
      <c r="F107" s="8"/>
      <c r="L107" s="8"/>
      <c r="M107" s="4"/>
      <c r="N107" s="1"/>
      <c r="O107" s="2"/>
      <c r="P107" s="34" t="s">
        <v>2</v>
      </c>
      <c r="Q107" s="32"/>
    </row>
    <row r="108" spans="1:17" ht="17.25" thickBot="1" x14ac:dyDescent="0.35">
      <c r="B108" s="35"/>
      <c r="C108" s="10"/>
      <c r="D108" s="4"/>
      <c r="E108" s="4"/>
      <c r="F108" s="8"/>
      <c r="L108" s="8"/>
      <c r="M108" s="4"/>
      <c r="N108" s="4"/>
      <c r="O108" s="1"/>
      <c r="P108" s="35"/>
      <c r="Q108" s="32"/>
    </row>
    <row r="109" spans="1:17" ht="17.25" thickBot="1" x14ac:dyDescent="0.35">
      <c r="B109" s="1"/>
      <c r="C109" s="4"/>
      <c r="D109" s="7"/>
      <c r="E109" s="4"/>
      <c r="F109" s="8"/>
      <c r="L109" s="8"/>
      <c r="M109" s="4"/>
      <c r="N109" s="7"/>
      <c r="O109" s="1"/>
      <c r="P109" s="1"/>
      <c r="Q109" s="32"/>
    </row>
    <row r="110" spans="1:17" ht="17.25" thickBot="1" x14ac:dyDescent="0.35">
      <c r="B110" s="1"/>
      <c r="C110" s="4"/>
      <c r="D110" s="1"/>
      <c r="E110" s="4"/>
      <c r="F110" s="7"/>
      <c r="L110" s="7"/>
      <c r="M110" s="1"/>
      <c r="N110" s="10"/>
      <c r="O110" s="1"/>
      <c r="P110" s="1"/>
      <c r="Q110" s="32"/>
    </row>
    <row r="111" spans="1:17" ht="17.25" thickBot="1" x14ac:dyDescent="0.35">
      <c r="A111">
        <v>16</v>
      </c>
      <c r="B111" s="3" t="str">
        <f>VLOOKUP(A111,$T$4:$V$39,2,0)</f>
        <v>여주시</v>
      </c>
      <c r="C111" s="2"/>
      <c r="D111" s="1"/>
      <c r="E111" s="4"/>
      <c r="F111" s="18"/>
      <c r="L111" s="4"/>
      <c r="M111" s="1"/>
      <c r="N111" s="4"/>
      <c r="O111" s="1"/>
      <c r="P111" s="3" t="str">
        <f>VLOOKUP(Q111,$T$4:$V$39,2,0)</f>
        <v>광주시</v>
      </c>
      <c r="Q111" s="32">
        <v>34</v>
      </c>
    </row>
    <row r="112" spans="1:17" ht="17.25" thickBot="1" x14ac:dyDescent="0.35">
      <c r="B112" s="30" t="str">
        <f>VLOOKUP(A111,$T$4:$V$39,3,0)</f>
        <v>함현복</v>
      </c>
      <c r="C112" s="11"/>
      <c r="D112" s="1"/>
      <c r="E112" s="4"/>
      <c r="F112" s="18"/>
      <c r="L112" s="4"/>
      <c r="M112" s="1"/>
      <c r="N112" s="1"/>
      <c r="O112" s="10"/>
      <c r="P112" s="30" t="str">
        <f>VLOOKUP(Q111,$T$4:$V$39,3,0)</f>
        <v>이근영</v>
      </c>
      <c r="Q112" s="32"/>
    </row>
    <row r="113" spans="1:17" x14ac:dyDescent="0.3">
      <c r="B113" s="1"/>
      <c r="C113" s="1"/>
      <c r="D113" s="1"/>
      <c r="E113" s="4"/>
      <c r="F113" s="18"/>
      <c r="L113" s="4"/>
      <c r="M113" s="1"/>
      <c r="N113" s="1"/>
      <c r="O113" s="1"/>
      <c r="Q113" s="32"/>
    </row>
    <row r="114" spans="1:17" ht="17.25" thickBot="1" x14ac:dyDescent="0.35">
      <c r="B114" s="1"/>
      <c r="C114" s="1"/>
      <c r="D114" s="1"/>
      <c r="E114" s="4"/>
      <c r="F114" s="18"/>
      <c r="L114" s="4"/>
      <c r="M114" s="1"/>
      <c r="N114" s="1"/>
      <c r="O114" s="1"/>
      <c r="Q114" s="32"/>
    </row>
    <row r="115" spans="1:17" ht="17.25" thickBot="1" x14ac:dyDescent="0.35">
      <c r="B115" s="34" t="s">
        <v>2</v>
      </c>
      <c r="C115" s="1"/>
      <c r="D115" s="1"/>
      <c r="E115" s="4"/>
      <c r="F115" s="18"/>
      <c r="L115" s="4"/>
      <c r="M115" s="1"/>
      <c r="N115" s="1"/>
      <c r="O115" s="2"/>
      <c r="P115" s="34" t="s">
        <v>2</v>
      </c>
      <c r="Q115" s="32"/>
    </row>
    <row r="116" spans="1:17" ht="17.25" thickBot="1" x14ac:dyDescent="0.35">
      <c r="B116" s="35"/>
      <c r="C116" s="3"/>
      <c r="D116" s="1"/>
      <c r="E116" s="4"/>
      <c r="F116" s="1"/>
      <c r="L116" s="4"/>
      <c r="M116" s="1"/>
      <c r="N116" s="4"/>
      <c r="O116" s="1"/>
      <c r="P116" s="35"/>
      <c r="Q116" s="32"/>
    </row>
    <row r="117" spans="1:17" ht="17.25" thickBot="1" x14ac:dyDescent="0.35">
      <c r="B117" s="1"/>
      <c r="C117" s="4"/>
      <c r="D117" s="12"/>
      <c r="E117" s="4"/>
      <c r="F117" s="1"/>
      <c r="L117" s="4"/>
      <c r="M117" s="1"/>
      <c r="N117" s="2"/>
      <c r="O117" s="1"/>
      <c r="P117" s="1"/>
      <c r="Q117" s="32"/>
    </row>
    <row r="118" spans="1:17" ht="17.25" thickBot="1" x14ac:dyDescent="0.35">
      <c r="B118" s="1"/>
      <c r="C118" s="4"/>
      <c r="D118" s="10"/>
      <c r="E118" s="4"/>
      <c r="F118" s="1"/>
      <c r="L118" s="4"/>
      <c r="M118" s="4"/>
      <c r="N118" s="4"/>
      <c r="O118" s="1"/>
      <c r="P118" s="1"/>
      <c r="Q118" s="32"/>
    </row>
    <row r="119" spans="1:17" ht="17.25" thickBot="1" x14ac:dyDescent="0.35">
      <c r="A119">
        <v>17</v>
      </c>
      <c r="B119" s="3" t="str">
        <f>VLOOKUP(A119,$T$4:$V$39,2,0)</f>
        <v>포천시</v>
      </c>
      <c r="C119" s="13"/>
      <c r="D119" s="8"/>
      <c r="E119" s="4"/>
      <c r="F119" s="1"/>
      <c r="L119" s="4"/>
      <c r="M119" s="4"/>
      <c r="N119" s="4"/>
      <c r="O119" s="7"/>
      <c r="P119" s="3" t="str">
        <f>VLOOKUP(Q119,$T$4:$V$39,2,0)</f>
        <v>광명시</v>
      </c>
      <c r="Q119" s="32">
        <v>35</v>
      </c>
    </row>
    <row r="120" spans="1:17" ht="17.25" thickBot="1" x14ac:dyDescent="0.35">
      <c r="B120" s="30" t="str">
        <f>VLOOKUP(A119,$T$4:$V$39,3,0)</f>
        <v>송민호</v>
      </c>
      <c r="C120" s="1"/>
      <c r="D120" s="4"/>
      <c r="E120" s="7"/>
      <c r="F120" s="1"/>
      <c r="L120" s="4"/>
      <c r="M120" s="7"/>
      <c r="N120" s="1"/>
      <c r="O120" s="4"/>
      <c r="P120" s="30" t="str">
        <f>VLOOKUP(Q119,$T$4:$V$39,3,0)</f>
        <v>황동욱</v>
      </c>
      <c r="Q120" s="32"/>
    </row>
    <row r="121" spans="1:17" x14ac:dyDescent="0.3">
      <c r="B121" s="1"/>
      <c r="C121" s="1"/>
      <c r="D121" s="4"/>
      <c r="E121" s="1"/>
      <c r="L121" s="1"/>
      <c r="M121" s="4"/>
      <c r="N121" s="1"/>
      <c r="O121" s="1"/>
      <c r="P121" s="1"/>
      <c r="Q121" s="32"/>
    </row>
    <row r="122" spans="1:17" ht="17.25" thickBot="1" x14ac:dyDescent="0.35">
      <c r="B122" s="1"/>
      <c r="C122" s="1"/>
      <c r="D122" s="4"/>
      <c r="E122" s="1"/>
      <c r="L122" s="1"/>
      <c r="M122" s="4"/>
      <c r="N122" s="1"/>
      <c r="O122" s="1"/>
      <c r="P122" s="1"/>
      <c r="Q122" s="32"/>
    </row>
    <row r="123" spans="1:17" ht="17.25" thickBot="1" x14ac:dyDescent="0.35">
      <c r="B123" s="34" t="s">
        <v>2</v>
      </c>
      <c r="C123" s="13"/>
      <c r="D123" s="4"/>
      <c r="E123" s="1"/>
      <c r="M123" s="5"/>
      <c r="O123" s="14"/>
      <c r="P123" s="34" t="s">
        <v>2</v>
      </c>
      <c r="Q123" s="32"/>
    </row>
    <row r="124" spans="1:17" ht="17.25" thickBot="1" x14ac:dyDescent="0.35">
      <c r="B124" s="35"/>
      <c r="C124" s="4"/>
      <c r="D124" s="4"/>
      <c r="E124" s="1"/>
      <c r="M124" s="5"/>
      <c r="N124" s="5"/>
      <c r="O124" s="5"/>
      <c r="P124" s="35"/>
      <c r="Q124" s="32"/>
    </row>
    <row r="125" spans="1:17" ht="17.25" thickBot="1" x14ac:dyDescent="0.35">
      <c r="C125" s="5"/>
      <c r="D125" s="5"/>
      <c r="M125" s="5"/>
      <c r="N125" s="15"/>
      <c r="Q125" s="32"/>
    </row>
    <row r="126" spans="1:17" ht="17.25" thickBot="1" x14ac:dyDescent="0.35">
      <c r="C126" s="5"/>
      <c r="D126" s="16"/>
      <c r="N126" s="5"/>
      <c r="Q126" s="32"/>
    </row>
    <row r="127" spans="1:17" ht="17.25" thickBot="1" x14ac:dyDescent="0.35">
      <c r="A127">
        <v>18</v>
      </c>
      <c r="B127" s="3" t="str">
        <f>VLOOKUP(A127,$T$4:$V$39,2,0)</f>
        <v>남양주시</v>
      </c>
      <c r="C127" s="15"/>
      <c r="N127" s="5"/>
      <c r="O127" s="5"/>
      <c r="P127" s="3" t="str">
        <f>VLOOKUP(Q127,$T$4:$V$39,2,0)</f>
        <v>김포시</v>
      </c>
      <c r="Q127" s="32">
        <v>36</v>
      </c>
    </row>
    <row r="128" spans="1:17" ht="17.25" thickBot="1" x14ac:dyDescent="0.35">
      <c r="B128" s="30" t="str">
        <f>VLOOKUP(A127,$T$4:$V$39,3,0)</f>
        <v>박지용</v>
      </c>
      <c r="O128" s="17"/>
      <c r="P128" s="30" t="str">
        <f>VLOOKUP(Q127,$T$4:$V$39,3,0)</f>
        <v>유승빈</v>
      </c>
      <c r="Q128" s="32"/>
    </row>
    <row r="129" spans="17:17" x14ac:dyDescent="0.3">
      <c r="Q129" s="32"/>
    </row>
    <row r="130" spans="17:17" x14ac:dyDescent="0.3">
      <c r="Q130" s="32"/>
    </row>
    <row r="131" spans="17:17" x14ac:dyDescent="0.3">
      <c r="Q131" s="32"/>
    </row>
    <row r="132" spans="17:17" x14ac:dyDescent="0.3">
      <c r="Q132" s="32"/>
    </row>
  </sheetData>
  <mergeCells count="29">
    <mergeCell ref="B107:B108"/>
    <mergeCell ref="P107:P108"/>
    <mergeCell ref="B123:B124"/>
    <mergeCell ref="P123:P124"/>
    <mergeCell ref="B115:B116"/>
    <mergeCell ref="P115:P116"/>
    <mergeCell ref="B83:B84"/>
    <mergeCell ref="P83:P84"/>
    <mergeCell ref="B91:B92"/>
    <mergeCell ref="P91:P92"/>
    <mergeCell ref="B99:B100"/>
    <mergeCell ref="P99:P100"/>
    <mergeCell ref="B47:B48"/>
    <mergeCell ref="P47:P48"/>
    <mergeCell ref="B55:B56"/>
    <mergeCell ref="P55:P56"/>
    <mergeCell ref="B75:B76"/>
    <mergeCell ref="P75:P76"/>
    <mergeCell ref="B23:B24"/>
    <mergeCell ref="P23:P24"/>
    <mergeCell ref="B31:B32"/>
    <mergeCell ref="P31:P32"/>
    <mergeCell ref="B39:B40"/>
    <mergeCell ref="P39:P40"/>
    <mergeCell ref="B1:J1"/>
    <mergeCell ref="B7:B8"/>
    <mergeCell ref="P7:P8"/>
    <mergeCell ref="B15:B16"/>
    <mergeCell ref="P15:P16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3"/>
  <sheetViews>
    <sheetView zoomScale="85" zoomScaleNormal="85" workbookViewId="0">
      <selection activeCell="R11" sqref="R11"/>
    </sheetView>
  </sheetViews>
  <sheetFormatPr defaultRowHeight="16.5" x14ac:dyDescent="0.3"/>
  <sheetData>
    <row r="1" spans="1:16" ht="26.25" x14ac:dyDescent="0.3">
      <c r="B1" s="33" t="s">
        <v>10</v>
      </c>
      <c r="C1" s="33"/>
      <c r="D1" s="33"/>
      <c r="E1" s="33"/>
      <c r="F1" s="33"/>
      <c r="G1" s="33"/>
      <c r="H1" s="33"/>
      <c r="I1" s="33"/>
      <c r="J1" s="33"/>
    </row>
    <row r="2" spans="1:16" ht="17.25" thickBot="1" x14ac:dyDescent="0.35"/>
    <row r="3" spans="1:16" ht="17.25" thickBot="1" x14ac:dyDescent="0.35">
      <c r="A3">
        <v>1</v>
      </c>
      <c r="B3" s="3" t="str">
        <f>VLOOKUP(A3,$N$4:$P$12,2,0)</f>
        <v>광주시</v>
      </c>
      <c r="C3" s="1"/>
      <c r="D3" s="1"/>
      <c r="E3" s="1"/>
      <c r="F3" s="1"/>
      <c r="G3" s="1"/>
      <c r="H3" s="1"/>
      <c r="I3" s="2"/>
      <c r="J3" s="3" t="str">
        <f>VLOOKUP(K3,$N$4:$P$12,2,0)</f>
        <v>시흥시</v>
      </c>
      <c r="K3" s="32">
        <v>5</v>
      </c>
      <c r="N3" t="s">
        <v>20</v>
      </c>
      <c r="O3" t="s">
        <v>21</v>
      </c>
      <c r="P3" t="s">
        <v>96</v>
      </c>
    </row>
    <row r="4" spans="1:16" ht="17.25" thickBot="1" x14ac:dyDescent="0.35">
      <c r="B4" s="30" t="str">
        <f>VLOOKUP(A3,$N$4:$P$12,3,0)</f>
        <v>이창준</v>
      </c>
      <c r="C4" s="3"/>
      <c r="D4" s="1"/>
      <c r="E4" s="1"/>
      <c r="F4" s="1"/>
      <c r="G4" s="1"/>
      <c r="H4" s="4"/>
      <c r="I4" s="1"/>
      <c r="J4" s="30" t="str">
        <f>VLOOKUP(K3,$N$4:$P$12,3,0)</f>
        <v>전해윤</v>
      </c>
      <c r="K4" s="32"/>
      <c r="N4" s="23">
        <v>1</v>
      </c>
      <c r="O4" s="23" t="s">
        <v>375</v>
      </c>
      <c r="P4" s="24" t="s">
        <v>376</v>
      </c>
    </row>
    <row r="5" spans="1:16" ht="17.25" thickBot="1" x14ac:dyDescent="0.35">
      <c r="C5" s="5"/>
      <c r="F5" s="1"/>
      <c r="G5" s="1"/>
      <c r="H5" s="2"/>
      <c r="I5" s="1"/>
      <c r="K5" s="32"/>
      <c r="N5" s="23">
        <v>4</v>
      </c>
      <c r="O5" s="23" t="s">
        <v>377</v>
      </c>
      <c r="P5" s="24" t="s">
        <v>378</v>
      </c>
    </row>
    <row r="6" spans="1:16" ht="17.25" thickBot="1" x14ac:dyDescent="0.35">
      <c r="C6" s="5"/>
      <c r="D6" s="6"/>
      <c r="F6" s="1"/>
      <c r="G6" s="4"/>
      <c r="H6" s="4"/>
      <c r="I6" s="1"/>
      <c r="K6" s="32"/>
      <c r="N6" s="23">
        <v>8</v>
      </c>
      <c r="O6" s="23" t="s">
        <v>330</v>
      </c>
      <c r="P6" s="24" t="s">
        <v>379</v>
      </c>
    </row>
    <row r="7" spans="1:16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4" t="s">
        <v>2</v>
      </c>
      <c r="K7" s="32"/>
      <c r="N7" s="23">
        <v>2</v>
      </c>
      <c r="O7" s="23" t="s">
        <v>380</v>
      </c>
      <c r="P7" s="24" t="s">
        <v>381</v>
      </c>
    </row>
    <row r="8" spans="1:16" ht="17.25" thickBot="1" x14ac:dyDescent="0.35">
      <c r="B8" s="35"/>
      <c r="C8" s="1"/>
      <c r="D8" s="4"/>
      <c r="E8" s="1"/>
      <c r="F8" s="1"/>
      <c r="G8" s="4"/>
      <c r="H8" s="1"/>
      <c r="I8" s="1"/>
      <c r="J8" s="35"/>
      <c r="K8" s="32"/>
      <c r="N8" s="23">
        <v>9</v>
      </c>
      <c r="O8" s="23" t="s">
        <v>382</v>
      </c>
      <c r="P8" s="24" t="s">
        <v>383</v>
      </c>
    </row>
    <row r="9" spans="1:16" x14ac:dyDescent="0.3">
      <c r="B9" s="1"/>
      <c r="C9" s="1"/>
      <c r="D9" s="4"/>
      <c r="E9" s="3"/>
      <c r="F9" s="8"/>
      <c r="G9" s="3"/>
      <c r="H9" s="1"/>
      <c r="I9" s="1"/>
      <c r="J9" s="1"/>
      <c r="K9" s="32"/>
      <c r="N9" s="23">
        <v>6</v>
      </c>
      <c r="O9" s="23" t="s">
        <v>384</v>
      </c>
      <c r="P9" s="24" t="s">
        <v>385</v>
      </c>
    </row>
    <row r="10" spans="1:16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N10" s="23">
        <v>5</v>
      </c>
      <c r="O10" s="23" t="s">
        <v>78</v>
      </c>
      <c r="P10" s="24" t="s">
        <v>386</v>
      </c>
    </row>
    <row r="11" spans="1:16" ht="17.25" thickBot="1" x14ac:dyDescent="0.35">
      <c r="A11">
        <v>2</v>
      </c>
      <c r="B11" s="3" t="str">
        <f>VLOOKUP(A11,$N$4:$P$12,2,0)</f>
        <v>성남시</v>
      </c>
      <c r="C11" s="9"/>
      <c r="D11" s="4"/>
      <c r="E11" s="4"/>
      <c r="F11" s="8"/>
      <c r="G11" s="4"/>
      <c r="H11" s="1"/>
      <c r="I11" s="2"/>
      <c r="J11" s="3" t="str">
        <f>VLOOKUP(K11,$N$4:$P$12,2,0)</f>
        <v>수원시</v>
      </c>
      <c r="K11" s="32">
        <v>6</v>
      </c>
      <c r="N11" s="23">
        <v>3</v>
      </c>
      <c r="O11" s="23" t="s">
        <v>387</v>
      </c>
      <c r="P11" s="24" t="s">
        <v>388</v>
      </c>
    </row>
    <row r="12" spans="1:16" ht="17.25" thickBot="1" x14ac:dyDescent="0.35">
      <c r="B12" s="30" t="str">
        <f>VLOOKUP(A11,$N$4:$P$12,3,0)</f>
        <v>박하현</v>
      </c>
      <c r="C12" s="10"/>
      <c r="D12" s="4"/>
      <c r="E12" s="4"/>
      <c r="F12" s="8"/>
      <c r="G12" s="4"/>
      <c r="H12" s="4"/>
      <c r="I12" s="1"/>
      <c r="J12" s="30" t="str">
        <f>VLOOKUP(K11,$N$4:$P$12,3,0)</f>
        <v>한영일</v>
      </c>
      <c r="K12" s="32"/>
      <c r="N12" s="23">
        <v>7</v>
      </c>
      <c r="O12" s="23" t="s">
        <v>389</v>
      </c>
      <c r="P12" s="24" t="s">
        <v>390</v>
      </c>
    </row>
    <row r="13" spans="1:16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</row>
    <row r="14" spans="1:16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</row>
    <row r="15" spans="1:16" ht="17.25" thickBot="1" x14ac:dyDescent="0.35">
      <c r="B15" s="34" t="s">
        <v>2</v>
      </c>
      <c r="C15" s="2"/>
      <c r="D15" s="1"/>
      <c r="E15" s="4"/>
      <c r="F15" s="8"/>
      <c r="G15" s="1"/>
      <c r="H15" s="4"/>
      <c r="I15" s="1"/>
      <c r="J15" s="3" t="str">
        <f>VLOOKUP(K15,$N$4:$P$12,2,0)</f>
        <v>오산시</v>
      </c>
      <c r="K15" s="32">
        <v>7</v>
      </c>
    </row>
    <row r="16" spans="1:16" ht="17.25" thickBot="1" x14ac:dyDescent="0.35">
      <c r="B16" s="35"/>
      <c r="C16" s="11"/>
      <c r="D16" s="1"/>
      <c r="E16" s="4"/>
      <c r="F16" s="8"/>
      <c r="G16" s="1"/>
      <c r="H16" s="1"/>
      <c r="I16" s="10"/>
      <c r="J16" s="30" t="str">
        <f>VLOOKUP(K15,$N$4:$P$12,3,0)</f>
        <v>김종국</v>
      </c>
      <c r="K16" s="32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32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</row>
    <row r="19" spans="1:11" ht="17.25" thickBot="1" x14ac:dyDescent="0.35">
      <c r="B19" s="34" t="s">
        <v>2</v>
      </c>
      <c r="C19" s="1"/>
      <c r="D19" s="1"/>
      <c r="E19" s="4"/>
      <c r="F19" s="8"/>
      <c r="G19" s="1"/>
      <c r="H19" s="1"/>
      <c r="I19" s="2"/>
      <c r="J19" s="34" t="s">
        <v>2</v>
      </c>
      <c r="K19" s="32"/>
    </row>
    <row r="20" spans="1:11" ht="17.25" thickBot="1" x14ac:dyDescent="0.35">
      <c r="B20" s="35"/>
      <c r="C20" s="3"/>
      <c r="D20" s="1"/>
      <c r="E20" s="4"/>
      <c r="F20" s="4"/>
      <c r="G20" s="1"/>
      <c r="H20" s="4"/>
      <c r="I20" s="1"/>
      <c r="J20" s="35"/>
      <c r="K20" s="32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1" ht="17.25" thickBot="1" x14ac:dyDescent="0.35">
      <c r="A23">
        <v>3</v>
      </c>
      <c r="B23" s="3" t="str">
        <f>VLOOKUP(A23,$N$4:$P$12,2,0)</f>
        <v>안성시</v>
      </c>
      <c r="C23" s="13"/>
      <c r="D23" s="8"/>
      <c r="E23" s="4"/>
      <c r="F23" s="4"/>
      <c r="G23" s="4"/>
      <c r="H23" s="4"/>
      <c r="I23" s="7"/>
      <c r="J23" s="3" t="str">
        <f>VLOOKUP(K23,$N$4:$P$12,2,0)</f>
        <v>김포시</v>
      </c>
      <c r="K23" s="32">
        <v>8</v>
      </c>
    </row>
    <row r="24" spans="1:11" ht="17.25" thickBot="1" x14ac:dyDescent="0.35">
      <c r="B24" s="30" t="str">
        <f>VLOOKUP(A23,$N$4:$P$12,3,0)</f>
        <v>성솔로몬</v>
      </c>
      <c r="C24" s="1"/>
      <c r="D24" s="4"/>
      <c r="E24" s="7"/>
      <c r="F24" s="4"/>
      <c r="G24" s="7"/>
      <c r="H24" s="1"/>
      <c r="I24" s="4"/>
      <c r="J24" s="30" t="str">
        <f>VLOOKUP(K23,$N$4:$P$12,3,0)</f>
        <v>최현석</v>
      </c>
      <c r="K24" s="32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1" ht="17.25" thickBot="1" x14ac:dyDescent="0.35">
      <c r="B27" s="34" t="s">
        <v>2</v>
      </c>
      <c r="C27" s="13"/>
      <c r="D27" s="4"/>
      <c r="E27" s="1"/>
      <c r="G27" s="5"/>
      <c r="I27" s="14"/>
      <c r="J27" s="34" t="s">
        <v>2</v>
      </c>
      <c r="K27" s="32"/>
    </row>
    <row r="28" spans="1:11" ht="17.25" thickBot="1" x14ac:dyDescent="0.35">
      <c r="B28" s="35"/>
      <c r="C28" s="4"/>
      <c r="D28" s="4"/>
      <c r="E28" s="1"/>
      <c r="G28" s="5"/>
      <c r="H28" s="5"/>
      <c r="I28" s="5"/>
      <c r="J28" s="35"/>
      <c r="K28" s="32"/>
    </row>
    <row r="29" spans="1:11" ht="17.25" thickBot="1" x14ac:dyDescent="0.35">
      <c r="C29" s="5"/>
      <c r="D29" s="5"/>
      <c r="G29" s="5"/>
      <c r="H29" s="15"/>
      <c r="K29" s="32"/>
    </row>
    <row r="30" spans="1:11" ht="17.25" thickBot="1" x14ac:dyDescent="0.35">
      <c r="C30" s="5"/>
      <c r="D30" s="16"/>
      <c r="H30" s="5"/>
      <c r="K30" s="32"/>
    </row>
    <row r="31" spans="1:11" ht="17.25" thickBot="1" x14ac:dyDescent="0.35">
      <c r="A31">
        <v>4</v>
      </c>
      <c r="B31" s="3" t="str">
        <f>VLOOKUP(A31,$N$4:$P$12,2,0)</f>
        <v>김포시</v>
      </c>
      <c r="C31" s="15"/>
      <c r="H31" s="5"/>
      <c r="I31" s="5"/>
      <c r="J31" s="3" t="str">
        <f>VLOOKUP(K31,$N$4:$P$12,2,0)</f>
        <v>수원시</v>
      </c>
      <c r="K31" s="32">
        <v>9</v>
      </c>
    </row>
    <row r="32" spans="1:11" ht="17.25" thickBot="1" x14ac:dyDescent="0.35">
      <c r="B32" s="30" t="str">
        <f>VLOOKUP(A31,$N$4:$P$12,3,0)</f>
        <v>최권휘</v>
      </c>
      <c r="I32" s="17"/>
      <c r="J32" s="30" t="str">
        <f>VLOOKUP(K31,$N$4:$P$12,3,0)</f>
        <v>오세욱</v>
      </c>
      <c r="K32" s="32"/>
    </row>
    <row r="33" spans="11:11" x14ac:dyDescent="0.3">
      <c r="K33" s="32"/>
    </row>
  </sheetData>
  <mergeCells count="8">
    <mergeCell ref="B1:J1"/>
    <mergeCell ref="B7:B8"/>
    <mergeCell ref="J7:J8"/>
    <mergeCell ref="B27:B28"/>
    <mergeCell ref="J27:J28"/>
    <mergeCell ref="B15:B16"/>
    <mergeCell ref="B19:B20"/>
    <mergeCell ref="J19:J20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>
      <selection activeCell="J9" sqref="J9"/>
    </sheetView>
  </sheetViews>
  <sheetFormatPr defaultRowHeight="16.5" x14ac:dyDescent="0.3"/>
  <sheetData>
    <row r="1" spans="1:12" ht="26.25" x14ac:dyDescent="0.3">
      <c r="B1" s="33" t="s">
        <v>1</v>
      </c>
      <c r="C1" s="33"/>
      <c r="D1" s="33"/>
      <c r="E1" s="33"/>
      <c r="F1" s="33"/>
      <c r="G1" s="33"/>
      <c r="H1" s="33"/>
      <c r="I1" s="33"/>
      <c r="J1" s="33"/>
    </row>
    <row r="2" spans="1:12" ht="17.25" thickBot="1" x14ac:dyDescent="0.35"/>
    <row r="3" spans="1:12" ht="17.25" thickBot="1" x14ac:dyDescent="0.35">
      <c r="A3">
        <v>1</v>
      </c>
      <c r="B3" s="3" t="str">
        <f>VLOOKUP(A3,$J$5:$L$8,2,0)</f>
        <v>화성시</v>
      </c>
      <c r="C3" s="1"/>
      <c r="D3" s="1"/>
      <c r="E3" s="1"/>
      <c r="F3" s="2"/>
      <c r="G3" s="3" t="str">
        <f>VLOOKUP(H3,$J$5:$L$8,2,0)</f>
        <v>수원시</v>
      </c>
      <c r="H3" s="32">
        <v>3</v>
      </c>
    </row>
    <row r="4" spans="1:12" ht="17.25" thickBot="1" x14ac:dyDescent="0.35">
      <c r="B4" s="30" t="str">
        <f>VLOOKUP(A3,$J$5:$L$8,3,0)</f>
        <v>서미란</v>
      </c>
      <c r="C4" s="3"/>
      <c r="D4" s="1"/>
      <c r="E4" s="4"/>
      <c r="F4" s="1"/>
      <c r="G4" s="30" t="str">
        <f>VLOOKUP(H3,$J$5:$L$8,3,0)</f>
        <v>정인옥</v>
      </c>
      <c r="H4" s="32"/>
      <c r="J4" t="s">
        <v>20</v>
      </c>
      <c r="K4" t="s">
        <v>21</v>
      </c>
      <c r="L4" t="s">
        <v>96</v>
      </c>
    </row>
    <row r="5" spans="1:12" ht="17.25" thickBot="1" x14ac:dyDescent="0.35">
      <c r="C5" s="5"/>
      <c r="E5" s="2"/>
      <c r="F5" s="1"/>
      <c r="H5" s="32"/>
      <c r="J5" s="23">
        <v>2</v>
      </c>
      <c r="K5" s="23" t="s">
        <v>395</v>
      </c>
      <c r="L5" s="24" t="s">
        <v>391</v>
      </c>
    </row>
    <row r="6" spans="1:12" ht="17.25" thickBot="1" x14ac:dyDescent="0.35">
      <c r="C6" s="5"/>
      <c r="D6" s="16"/>
      <c r="E6" s="4"/>
      <c r="F6" s="1"/>
      <c r="H6" s="32"/>
      <c r="J6" s="23">
        <v>3</v>
      </c>
      <c r="K6" s="23" t="s">
        <v>395</v>
      </c>
      <c r="L6" s="24" t="s">
        <v>392</v>
      </c>
    </row>
    <row r="7" spans="1:12" ht="17.25" thickBot="1" x14ac:dyDescent="0.35">
      <c r="A7">
        <v>2</v>
      </c>
      <c r="B7" s="3" t="str">
        <f>VLOOKUP(A7,$J$5:$L$8,2,0)</f>
        <v>수원시</v>
      </c>
      <c r="C7" s="7"/>
      <c r="D7" s="1"/>
      <c r="E7" s="4"/>
      <c r="F7" s="7"/>
      <c r="G7" s="3" t="str">
        <f>VLOOKUP(H7,$J$5:$L$8,2,0)</f>
        <v>이천시</v>
      </c>
      <c r="H7" s="32">
        <v>4</v>
      </c>
      <c r="J7" s="23">
        <v>4</v>
      </c>
      <c r="K7" s="23" t="s">
        <v>120</v>
      </c>
      <c r="L7" s="24" t="s">
        <v>393</v>
      </c>
    </row>
    <row r="8" spans="1:12" ht="17.25" thickBot="1" x14ac:dyDescent="0.35">
      <c r="B8" s="30" t="str">
        <f>VLOOKUP(A7,$J$5:$L$8,3,0)</f>
        <v>유하연</v>
      </c>
      <c r="C8" s="1"/>
      <c r="D8" s="1"/>
      <c r="E8" s="1"/>
      <c r="F8" s="1"/>
      <c r="G8" s="30" t="str">
        <f>VLOOKUP(H7,$J$5:$L$8,3,0)</f>
        <v>김영숙</v>
      </c>
      <c r="H8" s="32"/>
      <c r="J8" s="23">
        <v>1</v>
      </c>
      <c r="K8" s="23" t="s">
        <v>396</v>
      </c>
      <c r="L8" s="24" t="s">
        <v>394</v>
      </c>
    </row>
    <row r="9" spans="1:12" x14ac:dyDescent="0.3">
      <c r="H9" s="32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6"/>
  <sheetViews>
    <sheetView workbookViewId="0">
      <selection activeCell="L11" sqref="L11"/>
    </sheetView>
  </sheetViews>
  <sheetFormatPr defaultRowHeight="16.5" x14ac:dyDescent="0.3"/>
  <sheetData>
    <row r="1" spans="1:14" ht="26.25" x14ac:dyDescent="0.3">
      <c r="B1" s="33" t="s">
        <v>11</v>
      </c>
      <c r="C1" s="33"/>
      <c r="D1" s="33"/>
      <c r="E1" s="33"/>
      <c r="F1" s="33"/>
      <c r="G1" s="33"/>
      <c r="H1" s="33"/>
      <c r="I1" s="33"/>
      <c r="J1" s="33"/>
    </row>
    <row r="2" spans="1:14" ht="17.25" thickBot="1" x14ac:dyDescent="0.35"/>
    <row r="3" spans="1:14" ht="17.25" thickBot="1" x14ac:dyDescent="0.35">
      <c r="A3">
        <v>1</v>
      </c>
      <c r="B3" s="3" t="str">
        <f>VLOOKUP(A3,$L$4:$N$10,2,0)</f>
        <v>용인시</v>
      </c>
      <c r="C3" s="1"/>
      <c r="D3" s="1"/>
      <c r="E3" s="1"/>
      <c r="F3" s="1"/>
      <c r="G3" s="1"/>
      <c r="H3" s="2"/>
      <c r="I3" s="3" t="str">
        <f>VLOOKUP(J3,$L$4:$N$10,2,0)</f>
        <v>군포시</v>
      </c>
      <c r="J3" s="32">
        <v>4</v>
      </c>
      <c r="L3" t="s">
        <v>20</v>
      </c>
      <c r="M3" t="s">
        <v>21</v>
      </c>
      <c r="N3" t="s">
        <v>96</v>
      </c>
    </row>
    <row r="4" spans="1:14" ht="17.25" thickBot="1" x14ac:dyDescent="0.35">
      <c r="B4" s="30" t="str">
        <f>VLOOKUP(A3,$L$4:$N$10,3,0)</f>
        <v>박해석</v>
      </c>
      <c r="C4" s="3"/>
      <c r="D4" s="1"/>
      <c r="E4" s="1"/>
      <c r="F4" s="1"/>
      <c r="G4" s="4"/>
      <c r="H4" s="1"/>
      <c r="I4" s="30" t="str">
        <f>VLOOKUP(J3,$L$4:$N$10,3,0)</f>
        <v>남명미</v>
      </c>
      <c r="J4" s="32"/>
      <c r="L4" s="23">
        <v>4</v>
      </c>
      <c r="M4" s="23" t="s">
        <v>397</v>
      </c>
      <c r="N4" s="24" t="s">
        <v>398</v>
      </c>
    </row>
    <row r="5" spans="1:14" ht="17.25" thickBot="1" x14ac:dyDescent="0.35">
      <c r="C5" s="5"/>
      <c r="F5" s="1"/>
      <c r="G5" s="2"/>
      <c r="H5" s="1"/>
      <c r="J5" s="32"/>
      <c r="L5" s="23">
        <v>6</v>
      </c>
      <c r="M5" s="23" t="s">
        <v>399</v>
      </c>
      <c r="N5" s="24" t="s">
        <v>400</v>
      </c>
    </row>
    <row r="6" spans="1:14" ht="17.25" thickBot="1" x14ac:dyDescent="0.35">
      <c r="C6" s="5"/>
      <c r="D6" s="6"/>
      <c r="F6" s="4"/>
      <c r="G6" s="4"/>
      <c r="H6" s="1"/>
      <c r="J6" s="32"/>
      <c r="L6" s="23">
        <v>3</v>
      </c>
      <c r="M6" s="23" t="s">
        <v>401</v>
      </c>
      <c r="N6" s="24" t="s">
        <v>402</v>
      </c>
    </row>
    <row r="7" spans="1:14" ht="17.25" thickBot="1" x14ac:dyDescent="0.35">
      <c r="B7" s="34" t="s">
        <v>2</v>
      </c>
      <c r="C7" s="7"/>
      <c r="D7" s="4"/>
      <c r="E7" s="1"/>
      <c r="F7" s="4"/>
      <c r="G7" s="4"/>
      <c r="H7" s="7"/>
      <c r="I7" s="3" t="str">
        <f>VLOOKUP(J7,$L$4:$N$10,2,0)</f>
        <v>화성시</v>
      </c>
      <c r="J7" s="32">
        <v>5</v>
      </c>
      <c r="L7" s="23">
        <v>1</v>
      </c>
      <c r="M7" s="23" t="s">
        <v>245</v>
      </c>
      <c r="N7" s="24" t="s">
        <v>403</v>
      </c>
    </row>
    <row r="8" spans="1:14" ht="17.25" thickBot="1" x14ac:dyDescent="0.35">
      <c r="B8" s="35"/>
      <c r="C8" s="1"/>
      <c r="D8" s="4"/>
      <c r="E8" s="1"/>
      <c r="F8" s="4"/>
      <c r="G8" s="1"/>
      <c r="H8" s="1"/>
      <c r="I8" s="30" t="str">
        <f>VLOOKUP(J7,$L$4:$N$10,3,0)</f>
        <v>김말다</v>
      </c>
      <c r="J8" s="32"/>
      <c r="L8" s="23">
        <v>2</v>
      </c>
      <c r="M8" s="23" t="s">
        <v>404</v>
      </c>
      <c r="N8" s="24" t="s">
        <v>405</v>
      </c>
    </row>
    <row r="9" spans="1:14" x14ac:dyDescent="0.3">
      <c r="B9" s="1"/>
      <c r="C9" s="1"/>
      <c r="D9" s="4"/>
      <c r="E9" s="22"/>
      <c r="F9" s="10"/>
      <c r="G9" s="1"/>
      <c r="H9" s="1"/>
      <c r="I9" s="1"/>
      <c r="J9" s="32"/>
      <c r="L9" s="23">
        <v>7</v>
      </c>
      <c r="M9" s="23" t="s">
        <v>406</v>
      </c>
      <c r="N9" s="24" t="s">
        <v>407</v>
      </c>
    </row>
    <row r="10" spans="1:14" ht="17.25" thickBot="1" x14ac:dyDescent="0.35">
      <c r="B10" s="1"/>
      <c r="C10" s="1"/>
      <c r="D10" s="4"/>
      <c r="E10" s="18"/>
      <c r="F10" s="4"/>
      <c r="G10" s="1"/>
      <c r="H10" s="1"/>
      <c r="I10" s="1"/>
      <c r="J10" s="32"/>
      <c r="L10" s="23">
        <v>5</v>
      </c>
      <c r="M10" s="23" t="s">
        <v>126</v>
      </c>
      <c r="N10" s="24" t="s">
        <v>408</v>
      </c>
    </row>
    <row r="11" spans="1:14" ht="17.25" thickBot="1" x14ac:dyDescent="0.35">
      <c r="A11">
        <v>2</v>
      </c>
      <c r="B11" s="3" t="str">
        <f>VLOOKUP(A11,$L$4:$N$10,2,0)</f>
        <v>의왕시</v>
      </c>
      <c r="C11" s="9"/>
      <c r="D11" s="4"/>
      <c r="E11" s="1"/>
      <c r="F11" s="4"/>
      <c r="G11" s="1"/>
      <c r="H11" s="2"/>
      <c r="I11" s="3" t="str">
        <f>VLOOKUP(J11,$L$4:$N$10,2,0)</f>
        <v>부천시</v>
      </c>
      <c r="J11" s="32">
        <v>6</v>
      </c>
    </row>
    <row r="12" spans="1:14" ht="17.25" thickBot="1" x14ac:dyDescent="0.35">
      <c r="B12" s="30" t="str">
        <f>VLOOKUP(A11,$L$4:$N$10,3,0)</f>
        <v>김점순</v>
      </c>
      <c r="C12" s="10"/>
      <c r="D12" s="4"/>
      <c r="E12" s="1"/>
      <c r="F12" s="4"/>
      <c r="G12" s="4"/>
      <c r="H12" s="1"/>
      <c r="I12" s="30" t="str">
        <f>VLOOKUP(J11,$L$4:$N$10,3,0)</f>
        <v>김희경</v>
      </c>
      <c r="J12" s="32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32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32"/>
    </row>
    <row r="15" spans="1:14" ht="17.25" thickBot="1" x14ac:dyDescent="0.35">
      <c r="A15">
        <v>3</v>
      </c>
      <c r="B15" s="3" t="str">
        <f>VLOOKUP(A15,$L$4:$N$10,2,0)</f>
        <v>오산시</v>
      </c>
      <c r="C15" s="2"/>
      <c r="D15" s="1"/>
      <c r="E15" s="1"/>
      <c r="F15" s="1"/>
      <c r="G15" s="4"/>
      <c r="H15" s="1"/>
      <c r="I15" s="3" t="str">
        <f>VLOOKUP(J15,$L$4:$N$10,2,0)</f>
        <v>이천시</v>
      </c>
      <c r="J15" s="32">
        <v>7</v>
      </c>
    </row>
    <row r="16" spans="1:14" ht="17.25" thickBot="1" x14ac:dyDescent="0.35">
      <c r="B16" s="30" t="str">
        <f>VLOOKUP(A15,$L$4:$N$10,3,0)</f>
        <v>박미선</v>
      </c>
      <c r="C16" s="11"/>
      <c r="D16" s="1"/>
      <c r="E16" s="1"/>
      <c r="F16" s="1"/>
      <c r="G16" s="1"/>
      <c r="H16" s="10"/>
      <c r="I16" s="30" t="str">
        <f>VLOOKUP(J15,$L$4:$N$10,3,0)</f>
        <v>김의순</v>
      </c>
      <c r="J16" s="32"/>
    </row>
  </sheetData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32"/>
  <sheetViews>
    <sheetView zoomScale="70" zoomScaleNormal="70" workbookViewId="0">
      <selection activeCell="M24" sqref="M24"/>
    </sheetView>
  </sheetViews>
  <sheetFormatPr defaultRowHeight="16.5" x14ac:dyDescent="0.3"/>
  <sheetData>
    <row r="1" spans="1:16" ht="26.25" x14ac:dyDescent="0.3">
      <c r="B1" s="33" t="s">
        <v>12</v>
      </c>
      <c r="C1" s="33"/>
      <c r="D1" s="33"/>
      <c r="E1" s="33"/>
      <c r="F1" s="33"/>
      <c r="G1" s="33"/>
      <c r="H1" s="33"/>
      <c r="I1" s="33"/>
      <c r="J1" s="33"/>
    </row>
    <row r="2" spans="1:16" ht="17.25" thickBot="1" x14ac:dyDescent="0.35"/>
    <row r="3" spans="1:16" ht="17.25" thickBot="1" x14ac:dyDescent="0.35">
      <c r="A3">
        <v>1</v>
      </c>
      <c r="B3" s="3" t="str">
        <f>VLOOKUP(A3,$N$4:$P$17,2,0)</f>
        <v>성남시</v>
      </c>
      <c r="C3" s="1"/>
      <c r="D3" s="1"/>
      <c r="E3" s="1"/>
      <c r="F3" s="1"/>
      <c r="G3" s="1"/>
      <c r="H3" s="1"/>
      <c r="I3" s="2"/>
      <c r="J3" s="3" t="str">
        <f>VLOOKUP(K3,$N$4:$P$17,2,0)</f>
        <v>용인시</v>
      </c>
      <c r="K3" s="32">
        <v>8</v>
      </c>
      <c r="N3" t="s">
        <v>20</v>
      </c>
      <c r="O3" t="s">
        <v>21</v>
      </c>
      <c r="P3" t="s">
        <v>96</v>
      </c>
    </row>
    <row r="4" spans="1:16" ht="17.25" thickBot="1" x14ac:dyDescent="0.35">
      <c r="B4" s="30" t="str">
        <f>VLOOKUP(A3,$N$4:$P$17,3,0)</f>
        <v>윤지유</v>
      </c>
      <c r="C4" s="3"/>
      <c r="D4" s="1"/>
      <c r="E4" s="1"/>
      <c r="F4" s="1"/>
      <c r="G4" s="1"/>
      <c r="H4" s="4"/>
      <c r="I4" s="1"/>
      <c r="J4" s="30" t="str">
        <f>VLOOKUP(K3,$N$4:$P$17,3,0)</f>
        <v>김규경</v>
      </c>
      <c r="K4" s="32"/>
      <c r="N4" s="23">
        <v>10</v>
      </c>
      <c r="O4" s="23" t="s">
        <v>223</v>
      </c>
      <c r="P4" s="24" t="s">
        <v>409</v>
      </c>
    </row>
    <row r="5" spans="1:16" ht="17.25" thickBot="1" x14ac:dyDescent="0.35">
      <c r="C5" s="5"/>
      <c r="F5" s="1"/>
      <c r="G5" s="1"/>
      <c r="H5" s="2"/>
      <c r="I5" s="1"/>
      <c r="K5" s="32"/>
      <c r="N5" s="23">
        <v>13</v>
      </c>
      <c r="O5" s="23" t="s">
        <v>97</v>
      </c>
      <c r="P5" s="24" t="s">
        <v>410</v>
      </c>
    </row>
    <row r="6" spans="1:16" ht="17.25" thickBot="1" x14ac:dyDescent="0.35">
      <c r="C6" s="5"/>
      <c r="D6" s="6"/>
      <c r="F6" s="1"/>
      <c r="G6" s="4"/>
      <c r="H6" s="4"/>
      <c r="I6" s="1"/>
      <c r="K6" s="32"/>
      <c r="N6" s="23">
        <v>5</v>
      </c>
      <c r="O6" s="23" t="s">
        <v>133</v>
      </c>
      <c r="P6" s="24" t="s">
        <v>411</v>
      </c>
    </row>
    <row r="7" spans="1:16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" t="str">
        <f>VLOOKUP(K7,$N$4:$P$17,2,0)</f>
        <v>수원시</v>
      </c>
      <c r="K7" s="32">
        <v>9</v>
      </c>
      <c r="N7" s="23">
        <v>1</v>
      </c>
      <c r="O7" s="23" t="s">
        <v>103</v>
      </c>
      <c r="P7" s="24" t="s">
        <v>412</v>
      </c>
    </row>
    <row r="8" spans="1:16" ht="17.25" thickBot="1" x14ac:dyDescent="0.35">
      <c r="B8" s="35"/>
      <c r="C8" s="1"/>
      <c r="D8" s="4"/>
      <c r="E8" s="1"/>
      <c r="F8" s="1"/>
      <c r="G8" s="4"/>
      <c r="H8" s="1"/>
      <c r="I8" s="1"/>
      <c r="J8" s="30" t="str">
        <f>VLOOKUP(K7,$N$4:$P$17,3,0)</f>
        <v>최소연</v>
      </c>
      <c r="K8" s="32"/>
      <c r="N8" s="23">
        <v>4</v>
      </c>
      <c r="O8" s="23" t="s">
        <v>103</v>
      </c>
      <c r="P8" s="24" t="s">
        <v>413</v>
      </c>
    </row>
    <row r="9" spans="1:16" x14ac:dyDescent="0.3">
      <c r="B9" s="1"/>
      <c r="C9" s="1"/>
      <c r="D9" s="4"/>
      <c r="E9" s="3"/>
      <c r="F9" s="8"/>
      <c r="G9" s="3"/>
      <c r="H9" s="1"/>
      <c r="I9" s="1"/>
      <c r="J9" s="1"/>
      <c r="K9" s="32"/>
      <c r="N9" s="23">
        <v>11</v>
      </c>
      <c r="O9" s="23" t="s">
        <v>106</v>
      </c>
      <c r="P9" s="24" t="s">
        <v>414</v>
      </c>
    </row>
    <row r="10" spans="1:16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N10" s="23">
        <v>9</v>
      </c>
      <c r="O10" s="23" t="s">
        <v>106</v>
      </c>
      <c r="P10" s="24" t="s">
        <v>415</v>
      </c>
    </row>
    <row r="11" spans="1:16" ht="17.25" thickBot="1" x14ac:dyDescent="0.35">
      <c r="A11">
        <v>2</v>
      </c>
      <c r="B11" s="3" t="str">
        <f>VLOOKUP(A11,$N$4:$P$17,2,0)</f>
        <v>이천시</v>
      </c>
      <c r="C11" s="9"/>
      <c r="D11" s="4"/>
      <c r="E11" s="4"/>
      <c r="F11" s="8"/>
      <c r="G11" s="4"/>
      <c r="H11" s="1"/>
      <c r="I11" s="2"/>
      <c r="J11" s="3" t="str">
        <f>VLOOKUP(K11,$N$4:$P$17,2,0)</f>
        <v>고양시</v>
      </c>
      <c r="K11" s="32">
        <v>10</v>
      </c>
      <c r="N11" s="23">
        <v>14</v>
      </c>
      <c r="O11" s="23" t="s">
        <v>141</v>
      </c>
      <c r="P11" s="24" t="s">
        <v>416</v>
      </c>
    </row>
    <row r="12" spans="1:16" ht="17.25" thickBot="1" x14ac:dyDescent="0.35">
      <c r="B12" s="30" t="str">
        <f>VLOOKUP(A11,$N$4:$P$17,3,0)</f>
        <v>김승희</v>
      </c>
      <c r="C12" s="10"/>
      <c r="D12" s="4"/>
      <c r="E12" s="4"/>
      <c r="F12" s="8"/>
      <c r="G12" s="4"/>
      <c r="H12" s="4"/>
      <c r="I12" s="1"/>
      <c r="J12" s="30" t="str">
        <f>VLOOKUP(K11,$N$4:$P$17,3,0)</f>
        <v>구경선</v>
      </c>
      <c r="K12" s="32"/>
      <c r="N12" s="23">
        <v>12</v>
      </c>
      <c r="O12" s="23" t="s">
        <v>417</v>
      </c>
      <c r="P12" s="24" t="s">
        <v>418</v>
      </c>
    </row>
    <row r="13" spans="1:16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N13" s="23">
        <v>3</v>
      </c>
      <c r="O13" s="23" t="s">
        <v>115</v>
      </c>
      <c r="P13" s="24" t="s">
        <v>419</v>
      </c>
    </row>
    <row r="14" spans="1:16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N14" s="23">
        <v>8</v>
      </c>
      <c r="O14" s="23" t="s">
        <v>420</v>
      </c>
      <c r="P14" s="24" t="s">
        <v>421</v>
      </c>
    </row>
    <row r="15" spans="1:16" ht="17.25" thickBot="1" x14ac:dyDescent="0.35">
      <c r="A15">
        <v>3</v>
      </c>
      <c r="B15" s="3" t="str">
        <f>VLOOKUP(A15,$N$4:$P$17,2,0)</f>
        <v>용인시</v>
      </c>
      <c r="C15" s="2"/>
      <c r="D15" s="1"/>
      <c r="E15" s="4"/>
      <c r="F15" s="8"/>
      <c r="G15" s="1"/>
      <c r="H15" s="4"/>
      <c r="I15" s="1"/>
      <c r="J15" s="3" t="str">
        <f>VLOOKUP(K15,$N$4:$P$17,2,0)</f>
        <v>수원시</v>
      </c>
      <c r="K15" s="32">
        <v>11</v>
      </c>
      <c r="N15" s="23">
        <v>7</v>
      </c>
      <c r="O15" s="23" t="s">
        <v>422</v>
      </c>
      <c r="P15" s="24" t="s">
        <v>423</v>
      </c>
    </row>
    <row r="16" spans="1:16" ht="17.25" thickBot="1" x14ac:dyDescent="0.35">
      <c r="B16" s="30" t="str">
        <f>VLOOKUP(A15,$N$4:$P$17,3,0)</f>
        <v>강경자</v>
      </c>
      <c r="C16" s="11"/>
      <c r="D16" s="1"/>
      <c r="E16" s="4"/>
      <c r="F16" s="8"/>
      <c r="G16" s="1"/>
      <c r="H16" s="1"/>
      <c r="I16" s="10"/>
      <c r="J16" s="30" t="str">
        <f>VLOOKUP(K15,$N$4:$P$17,3,0)</f>
        <v>전정미</v>
      </c>
      <c r="K16" s="32"/>
      <c r="N16" s="23">
        <v>2</v>
      </c>
      <c r="O16" s="23" t="s">
        <v>424</v>
      </c>
      <c r="P16" s="24" t="s">
        <v>425</v>
      </c>
    </row>
    <row r="17" spans="1:16" x14ac:dyDescent="0.3">
      <c r="B17" s="1"/>
      <c r="C17" s="1"/>
      <c r="D17" s="1"/>
      <c r="E17" s="4"/>
      <c r="F17" s="8"/>
      <c r="G17" s="1"/>
      <c r="H17" s="1"/>
      <c r="I17" s="1"/>
      <c r="K17" s="32"/>
      <c r="N17" s="23">
        <v>6</v>
      </c>
      <c r="O17" s="23" t="s">
        <v>126</v>
      </c>
      <c r="P17" s="24" t="s">
        <v>426</v>
      </c>
    </row>
    <row r="18" spans="1:16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</row>
    <row r="19" spans="1:16" ht="17.25" thickBot="1" x14ac:dyDescent="0.35">
      <c r="A19">
        <v>4</v>
      </c>
      <c r="B19" s="3" t="str">
        <f>VLOOKUP(A19,$N$4:$P$17,2,0)</f>
        <v>성남시</v>
      </c>
      <c r="C19" s="1"/>
      <c r="D19" s="1"/>
      <c r="E19" s="4"/>
      <c r="F19" s="8"/>
      <c r="G19" s="1"/>
      <c r="H19" s="1"/>
      <c r="I19" s="2"/>
      <c r="J19" s="3" t="str">
        <f>VLOOKUP(K19,$N$4:$P$17,2,0)</f>
        <v>양주시</v>
      </c>
      <c r="K19" s="32">
        <v>12</v>
      </c>
    </row>
    <row r="20" spans="1:16" ht="17.25" thickBot="1" x14ac:dyDescent="0.35">
      <c r="B20" s="30" t="str">
        <f>VLOOKUP(A19,$N$4:$P$17,3,0)</f>
        <v>장미희</v>
      </c>
      <c r="C20" s="3"/>
      <c r="D20" s="1"/>
      <c r="E20" s="4"/>
      <c r="F20" s="4"/>
      <c r="G20" s="1"/>
      <c r="H20" s="4"/>
      <c r="I20" s="1"/>
      <c r="J20" s="30" t="str">
        <f>VLOOKUP(K19,$N$4:$P$17,3,0)</f>
        <v>이현자</v>
      </c>
      <c r="K20" s="32"/>
    </row>
    <row r="21" spans="1:16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6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6" ht="17.25" thickBot="1" x14ac:dyDescent="0.35">
      <c r="A23">
        <v>5</v>
      </c>
      <c r="B23" s="3" t="str">
        <f>VLOOKUP(A23,$N$4:$P$17,2,0)</f>
        <v>부천시</v>
      </c>
      <c r="C23" s="13"/>
      <c r="D23" s="8"/>
      <c r="E23" s="4"/>
      <c r="F23" s="4"/>
      <c r="G23" s="4"/>
      <c r="H23" s="4"/>
      <c r="I23" s="7"/>
      <c r="J23" s="3" t="str">
        <f>VLOOKUP(K23,$N$4:$P$17,2,0)</f>
        <v>고양시</v>
      </c>
      <c r="K23" s="32">
        <v>13</v>
      </c>
    </row>
    <row r="24" spans="1:16" ht="17.25" thickBot="1" x14ac:dyDescent="0.35">
      <c r="B24" s="30" t="str">
        <f>VLOOKUP(A23,$N$4:$P$17,3,0)</f>
        <v>조경희</v>
      </c>
      <c r="C24" s="1"/>
      <c r="D24" s="4"/>
      <c r="E24" s="7"/>
      <c r="F24" s="4"/>
      <c r="G24" s="7"/>
      <c r="H24" s="1"/>
      <c r="I24" s="4"/>
      <c r="J24" s="30" t="str">
        <f>VLOOKUP(K23,$N$4:$P$17,3,0)</f>
        <v>박은경</v>
      </c>
      <c r="K24" s="32"/>
    </row>
    <row r="25" spans="1:16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6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6" ht="17.25" thickBot="1" x14ac:dyDescent="0.35">
      <c r="A27">
        <v>6</v>
      </c>
      <c r="B27" s="3" t="str">
        <f>VLOOKUP(A27,$N$4:$P$17,2,0)</f>
        <v>화성시</v>
      </c>
      <c r="C27" s="13"/>
      <c r="D27" s="4"/>
      <c r="E27" s="1"/>
      <c r="G27" s="5"/>
      <c r="I27" s="14"/>
      <c r="J27" s="34" t="s">
        <v>2</v>
      </c>
      <c r="K27" s="32"/>
    </row>
    <row r="28" spans="1:16" ht="17.25" thickBot="1" x14ac:dyDescent="0.35">
      <c r="B28" s="30" t="str">
        <f>VLOOKUP(A27,$N$4:$P$17,3,0)</f>
        <v>임순옥</v>
      </c>
      <c r="C28" s="4"/>
      <c r="D28" s="4"/>
      <c r="E28" s="1"/>
      <c r="G28" s="5"/>
      <c r="H28" s="5"/>
      <c r="I28" s="5"/>
      <c r="J28" s="35"/>
      <c r="K28" s="32"/>
    </row>
    <row r="29" spans="1:16" ht="17.25" thickBot="1" x14ac:dyDescent="0.35">
      <c r="C29" s="5"/>
      <c r="D29" s="5"/>
      <c r="G29" s="5"/>
      <c r="H29" s="15"/>
      <c r="K29" s="32"/>
    </row>
    <row r="30" spans="1:16" ht="17.25" thickBot="1" x14ac:dyDescent="0.35">
      <c r="C30" s="5"/>
      <c r="D30" s="16"/>
      <c r="H30" s="5"/>
      <c r="K30" s="32"/>
    </row>
    <row r="31" spans="1:16" ht="17.25" thickBot="1" x14ac:dyDescent="0.35">
      <c r="A31">
        <v>7</v>
      </c>
      <c r="B31" s="3" t="str">
        <f>VLOOKUP(A31,$N$4:$P$17,2,0)</f>
        <v>이천시</v>
      </c>
      <c r="C31" s="15"/>
      <c r="H31" s="5"/>
      <c r="I31" s="5"/>
      <c r="J31" s="3" t="str">
        <f>VLOOKUP(K31,$N$4:$P$17,2,0)</f>
        <v>시흥시</v>
      </c>
      <c r="K31" s="32">
        <v>14</v>
      </c>
    </row>
    <row r="32" spans="1:16" ht="17.25" thickBot="1" x14ac:dyDescent="0.35">
      <c r="B32" s="30" t="str">
        <f>VLOOKUP(A31,$N$4:$P$17,3,0)</f>
        <v>김순례</v>
      </c>
      <c r="I32" s="17"/>
      <c r="J32" s="30" t="str">
        <f>VLOOKUP(K31,$N$4:$P$17,3,0)</f>
        <v>김선자</v>
      </c>
      <c r="K32" s="32"/>
    </row>
  </sheetData>
  <mergeCells count="3">
    <mergeCell ref="B1:J1"/>
    <mergeCell ref="B7:B8"/>
    <mergeCell ref="J27:J28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3"/>
  <sheetViews>
    <sheetView zoomScale="85" zoomScaleNormal="85" workbookViewId="0">
      <selection activeCell="M18" sqref="M18"/>
    </sheetView>
  </sheetViews>
  <sheetFormatPr defaultRowHeight="16.5" x14ac:dyDescent="0.3"/>
  <sheetData>
    <row r="1" spans="1:15" ht="26.25" x14ac:dyDescent="0.3">
      <c r="B1" s="33" t="s">
        <v>13</v>
      </c>
      <c r="C1" s="33"/>
      <c r="D1" s="33"/>
      <c r="E1" s="33"/>
      <c r="F1" s="33"/>
      <c r="G1" s="33"/>
      <c r="H1" s="33"/>
      <c r="I1" s="33"/>
      <c r="J1" s="33"/>
    </row>
    <row r="2" spans="1:15" ht="17.25" thickBot="1" x14ac:dyDescent="0.35"/>
    <row r="3" spans="1:15" ht="17.25" thickBot="1" x14ac:dyDescent="0.35">
      <c r="A3">
        <v>1</v>
      </c>
      <c r="B3" s="3" t="str">
        <f>VLOOKUP(A3,$M$4:$O$14,2,0)</f>
        <v>광주시</v>
      </c>
      <c r="C3" s="1"/>
      <c r="D3" s="1"/>
      <c r="E3" s="1"/>
      <c r="F3" s="1"/>
      <c r="G3" s="1"/>
      <c r="H3" s="1"/>
      <c r="I3" s="2"/>
      <c r="J3" s="3" t="str">
        <f>VLOOKUP(K3,$M$4:$O$14,2,0)</f>
        <v>용인시</v>
      </c>
      <c r="K3" s="32">
        <v>6</v>
      </c>
      <c r="M3" t="s">
        <v>20</v>
      </c>
      <c r="N3" t="s">
        <v>21</v>
      </c>
      <c r="O3" t="s">
        <v>96</v>
      </c>
    </row>
    <row r="4" spans="1:15" ht="17.25" thickBot="1" x14ac:dyDescent="0.35">
      <c r="B4" s="30" t="str">
        <f>VLOOKUP(A3,$M$4:$O$14,3,0)</f>
        <v>정미애</v>
      </c>
      <c r="C4" s="3"/>
      <c r="D4" s="1"/>
      <c r="E4" s="1"/>
      <c r="F4" s="1"/>
      <c r="G4" s="1"/>
      <c r="H4" s="4"/>
      <c r="I4" s="1"/>
      <c r="J4" s="30" t="str">
        <f>VLOOKUP(K3,$M$4:$O$14,3,0)</f>
        <v>김주인</v>
      </c>
      <c r="K4" s="32"/>
      <c r="M4" s="23">
        <v>4</v>
      </c>
      <c r="N4" s="23" t="s">
        <v>97</v>
      </c>
      <c r="O4" s="24" t="s">
        <v>427</v>
      </c>
    </row>
    <row r="5" spans="1:15" ht="17.25" thickBot="1" x14ac:dyDescent="0.35">
      <c r="C5" s="5"/>
      <c r="F5" s="1"/>
      <c r="G5" s="1"/>
      <c r="H5" s="2"/>
      <c r="I5" s="1"/>
      <c r="K5" s="32"/>
      <c r="M5" s="23">
        <v>1</v>
      </c>
      <c r="N5" s="23" t="s">
        <v>428</v>
      </c>
      <c r="O5" s="24" t="s">
        <v>429</v>
      </c>
    </row>
    <row r="6" spans="1:15" ht="17.25" thickBot="1" x14ac:dyDescent="0.35">
      <c r="C6" s="5"/>
      <c r="D6" s="6"/>
      <c r="F6" s="1"/>
      <c r="G6" s="4"/>
      <c r="H6" s="4"/>
      <c r="I6" s="1"/>
      <c r="K6" s="32"/>
      <c r="M6" s="23">
        <v>3</v>
      </c>
      <c r="N6" s="23" t="s">
        <v>430</v>
      </c>
      <c r="O6" s="24" t="s">
        <v>431</v>
      </c>
    </row>
    <row r="7" spans="1:15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4" t="s">
        <v>2</v>
      </c>
      <c r="K7" s="32"/>
      <c r="M7" s="23">
        <v>7</v>
      </c>
      <c r="N7" s="23" t="s">
        <v>432</v>
      </c>
      <c r="O7" s="24" t="s">
        <v>433</v>
      </c>
    </row>
    <row r="8" spans="1:15" ht="17.25" thickBot="1" x14ac:dyDescent="0.35">
      <c r="B8" s="35"/>
      <c r="C8" s="1"/>
      <c r="D8" s="4"/>
      <c r="E8" s="1"/>
      <c r="F8" s="1"/>
      <c r="G8" s="4"/>
      <c r="H8" s="1"/>
      <c r="I8" s="1"/>
      <c r="J8" s="35"/>
      <c r="K8" s="32"/>
      <c r="M8" s="23">
        <v>5</v>
      </c>
      <c r="N8" s="23" t="s">
        <v>434</v>
      </c>
      <c r="O8" s="24" t="s">
        <v>435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32"/>
      <c r="M9" s="23">
        <v>9</v>
      </c>
      <c r="N9" s="23" t="s">
        <v>202</v>
      </c>
      <c r="O9" s="24" t="s">
        <v>436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M10" s="23">
        <v>6</v>
      </c>
      <c r="N10" s="23" t="s">
        <v>115</v>
      </c>
      <c r="O10" s="24" t="s">
        <v>437</v>
      </c>
    </row>
    <row r="11" spans="1:15" ht="17.25" thickBot="1" x14ac:dyDescent="0.35">
      <c r="A11">
        <v>2</v>
      </c>
      <c r="B11" s="3" t="str">
        <f>VLOOKUP(A11,$M$4:$O$14,2,0)</f>
        <v>의왕시</v>
      </c>
      <c r="C11" s="9"/>
      <c r="D11" s="4"/>
      <c r="E11" s="4"/>
      <c r="F11" s="8"/>
      <c r="G11" s="4"/>
      <c r="H11" s="1"/>
      <c r="I11" s="2"/>
      <c r="J11" s="3" t="str">
        <f>VLOOKUP(K11,$M$4:$O$14,2,0)</f>
        <v>성남시</v>
      </c>
      <c r="K11" s="32">
        <v>7</v>
      </c>
      <c r="M11" s="23">
        <v>10</v>
      </c>
      <c r="N11" s="23" t="s">
        <v>438</v>
      </c>
      <c r="O11" s="24" t="s">
        <v>439</v>
      </c>
    </row>
    <row r="12" spans="1:15" ht="17.25" thickBot="1" x14ac:dyDescent="0.35">
      <c r="B12" s="30" t="str">
        <f>VLOOKUP(A11,$M$4:$O$14,3,0)</f>
        <v>변혜선</v>
      </c>
      <c r="C12" s="10"/>
      <c r="D12" s="4"/>
      <c r="E12" s="4"/>
      <c r="F12" s="8"/>
      <c r="G12" s="4"/>
      <c r="H12" s="4"/>
      <c r="I12" s="1"/>
      <c r="J12" s="30" t="str">
        <f>VLOOKUP(K11,$M$4:$O$14,3,0)</f>
        <v>문미경</v>
      </c>
      <c r="K12" s="32"/>
      <c r="M12" s="23">
        <v>2</v>
      </c>
      <c r="N12" s="23" t="s">
        <v>440</v>
      </c>
      <c r="O12" s="24" t="s">
        <v>441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M13" s="23">
        <v>11</v>
      </c>
      <c r="N13" s="23" t="s">
        <v>442</v>
      </c>
      <c r="O13" s="24" t="s">
        <v>443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M14" s="23">
        <v>8</v>
      </c>
      <c r="N14" s="23" t="s">
        <v>126</v>
      </c>
      <c r="O14" s="24" t="s">
        <v>444</v>
      </c>
    </row>
    <row r="15" spans="1:15" ht="17.25" thickBot="1" x14ac:dyDescent="0.35">
      <c r="B15" s="34" t="s">
        <v>2</v>
      </c>
      <c r="C15" s="2"/>
      <c r="D15" s="1"/>
      <c r="E15" s="4"/>
      <c r="F15" s="8"/>
      <c r="G15" s="1"/>
      <c r="H15" s="4"/>
      <c r="I15" s="1"/>
      <c r="J15" s="3" t="str">
        <f>VLOOKUP(K15,$M$4:$O$14,2,0)</f>
        <v>화성시</v>
      </c>
      <c r="K15" s="32">
        <v>8</v>
      </c>
    </row>
    <row r="16" spans="1:15" ht="17.25" thickBot="1" x14ac:dyDescent="0.35">
      <c r="B16" s="35"/>
      <c r="C16" s="11"/>
      <c r="D16" s="1"/>
      <c r="E16" s="4"/>
      <c r="F16" s="8"/>
      <c r="G16" s="1"/>
      <c r="H16" s="1"/>
      <c r="I16" s="10"/>
      <c r="J16" s="30" t="str">
        <f>VLOOKUP(K15,$M$4:$O$14,3,0)</f>
        <v>김양례</v>
      </c>
      <c r="K16" s="32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32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</row>
    <row r="19" spans="1:11" ht="17.25" thickBot="1" x14ac:dyDescent="0.35">
      <c r="A19">
        <v>3</v>
      </c>
      <c r="B19" s="3" t="str">
        <f>VLOOKUP(A19,$M$4:$O$14,2,0)</f>
        <v>부천시</v>
      </c>
      <c r="C19" s="1"/>
      <c r="D19" s="1"/>
      <c r="E19" s="4"/>
      <c r="F19" s="8"/>
      <c r="G19" s="1"/>
      <c r="H19" s="1"/>
      <c r="I19" s="2"/>
      <c r="J19" s="3" t="str">
        <f>VLOOKUP(K19,$M$4:$O$14,2,0)</f>
        <v>양주시</v>
      </c>
      <c r="K19" s="32">
        <v>9</v>
      </c>
    </row>
    <row r="20" spans="1:11" ht="17.25" thickBot="1" x14ac:dyDescent="0.35">
      <c r="B20" s="30" t="str">
        <f>VLOOKUP(A19,$M$4:$O$14,3,0)</f>
        <v>구혜정</v>
      </c>
      <c r="C20" s="3"/>
      <c r="D20" s="1"/>
      <c r="E20" s="4"/>
      <c r="F20" s="4"/>
      <c r="G20" s="1"/>
      <c r="H20" s="4"/>
      <c r="I20" s="1"/>
      <c r="J20" s="30" t="str">
        <f>VLOOKUP(K19,$M$4:$O$14,3,0)</f>
        <v>박인숙</v>
      </c>
      <c r="K20" s="32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1" ht="17.25" thickBot="1" x14ac:dyDescent="0.35">
      <c r="A23">
        <v>4</v>
      </c>
      <c r="B23" s="3" t="str">
        <f>VLOOKUP(A23,$M$4:$O$14,2,0)</f>
        <v>고양시</v>
      </c>
      <c r="C23" s="13"/>
      <c r="D23" s="8"/>
      <c r="E23" s="4"/>
      <c r="F23" s="4"/>
      <c r="G23" s="4"/>
      <c r="H23" s="4"/>
      <c r="I23" s="7"/>
      <c r="J23" s="3" t="str">
        <f>VLOOKUP(K23,$M$4:$O$14,2,0)</f>
        <v>용인시</v>
      </c>
      <c r="K23" s="32">
        <v>10</v>
      </c>
    </row>
    <row r="24" spans="1:11" ht="17.25" thickBot="1" x14ac:dyDescent="0.35">
      <c r="B24" s="30" t="str">
        <f>VLOOKUP(A23,$M$4:$O$14,3,0)</f>
        <v>최현주</v>
      </c>
      <c r="C24" s="1"/>
      <c r="D24" s="4"/>
      <c r="E24" s="7"/>
      <c r="F24" s="4"/>
      <c r="G24" s="7"/>
      <c r="H24" s="1"/>
      <c r="I24" s="4"/>
      <c r="J24" s="30" t="str">
        <f>VLOOKUP(K23,$M$4:$O$14,3,0)</f>
        <v>장혜선</v>
      </c>
      <c r="K24" s="32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1" ht="17.25" thickBot="1" x14ac:dyDescent="0.35">
      <c r="B27" s="34" t="s">
        <v>2</v>
      </c>
      <c r="C27" s="13"/>
      <c r="D27" s="4"/>
      <c r="E27" s="1"/>
      <c r="G27" s="5"/>
      <c r="I27" s="14"/>
      <c r="J27" s="34" t="s">
        <v>2</v>
      </c>
      <c r="K27" s="32"/>
    </row>
    <row r="28" spans="1:11" ht="17.25" thickBot="1" x14ac:dyDescent="0.35">
      <c r="B28" s="35"/>
      <c r="C28" s="4"/>
      <c r="D28" s="4"/>
      <c r="E28" s="1"/>
      <c r="G28" s="5"/>
      <c r="H28" s="5"/>
      <c r="I28" s="5"/>
      <c r="J28" s="35"/>
      <c r="K28" s="32"/>
    </row>
    <row r="29" spans="1:11" ht="17.25" thickBot="1" x14ac:dyDescent="0.35">
      <c r="C29" s="5"/>
      <c r="D29" s="5"/>
      <c r="G29" s="5"/>
      <c r="H29" s="15"/>
      <c r="K29" s="32"/>
    </row>
    <row r="30" spans="1:11" ht="17.25" thickBot="1" x14ac:dyDescent="0.35">
      <c r="C30" s="5"/>
      <c r="D30" s="16"/>
      <c r="H30" s="5"/>
      <c r="K30" s="32"/>
    </row>
    <row r="31" spans="1:11" ht="17.25" thickBot="1" x14ac:dyDescent="0.35">
      <c r="A31">
        <v>5</v>
      </c>
      <c r="B31" s="3" t="str">
        <f>VLOOKUP(A31,$M$4:$O$14,2,0)</f>
        <v>수원시</v>
      </c>
      <c r="C31" s="15"/>
      <c r="H31" s="5"/>
      <c r="I31" s="5"/>
      <c r="J31" s="3" t="str">
        <f>VLOOKUP(K31,$M$4:$O$14,2,0)</f>
        <v>평택시</v>
      </c>
      <c r="K31" s="32">
        <v>11</v>
      </c>
    </row>
    <row r="32" spans="1:11" ht="17.25" thickBot="1" x14ac:dyDescent="0.35">
      <c r="B32" s="30" t="str">
        <f>VLOOKUP(A31,$M$4:$O$14,3,0)</f>
        <v>최향란</v>
      </c>
      <c r="I32" s="17"/>
      <c r="J32" s="30" t="str">
        <f>VLOOKUP(K31,$M$4:$O$14,3,0)</f>
        <v>김남현</v>
      </c>
      <c r="K32" s="32"/>
    </row>
    <row r="33" spans="11:11" x14ac:dyDescent="0.3">
      <c r="K33" s="32"/>
    </row>
  </sheetData>
  <mergeCells count="6">
    <mergeCell ref="B1:J1"/>
    <mergeCell ref="B7:B8"/>
    <mergeCell ref="J7:J8"/>
    <mergeCell ref="B27:B28"/>
    <mergeCell ref="J27:J28"/>
    <mergeCell ref="B15:B16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6"/>
  <sheetViews>
    <sheetView workbookViewId="0">
      <selection activeCell="L11" sqref="L11"/>
    </sheetView>
  </sheetViews>
  <sheetFormatPr defaultRowHeight="16.5" x14ac:dyDescent="0.3"/>
  <sheetData>
    <row r="1" spans="1:14" ht="26.25" x14ac:dyDescent="0.3">
      <c r="B1" s="33" t="s">
        <v>14</v>
      </c>
      <c r="C1" s="33"/>
      <c r="D1" s="33"/>
      <c r="E1" s="33"/>
      <c r="F1" s="33"/>
      <c r="G1" s="33"/>
      <c r="H1" s="33"/>
      <c r="I1" s="33"/>
      <c r="J1" s="33"/>
    </row>
    <row r="2" spans="1:14" ht="17.25" thickBot="1" x14ac:dyDescent="0.35"/>
    <row r="3" spans="1:14" ht="17.25" thickBot="1" x14ac:dyDescent="0.35">
      <c r="A3">
        <v>1</v>
      </c>
      <c r="B3" s="3" t="str">
        <f>VLOOKUP(A3,$L$4:$N$10,2,0)</f>
        <v>성남시</v>
      </c>
      <c r="C3" s="1"/>
      <c r="D3" s="1"/>
      <c r="E3" s="1"/>
      <c r="F3" s="1"/>
      <c r="G3" s="1"/>
      <c r="H3" s="2"/>
      <c r="I3" s="3" t="str">
        <f>VLOOKUP(J3,$L$4:$N$10,2,0)</f>
        <v>성남시</v>
      </c>
      <c r="J3" s="32">
        <v>4</v>
      </c>
      <c r="L3" t="s">
        <v>20</v>
      </c>
      <c r="M3" t="s">
        <v>21</v>
      </c>
      <c r="N3" t="s">
        <v>96</v>
      </c>
    </row>
    <row r="4" spans="1:14" ht="17.25" thickBot="1" x14ac:dyDescent="0.35">
      <c r="B4" s="30" t="str">
        <f>VLOOKUP(A3,$L$4:$N$10,3,0)</f>
        <v>문성혜</v>
      </c>
      <c r="C4" s="3"/>
      <c r="D4" s="1"/>
      <c r="E4" s="1"/>
      <c r="F4" s="1"/>
      <c r="G4" s="4"/>
      <c r="H4" s="1"/>
      <c r="I4" s="30" t="str">
        <f>VLOOKUP(J3,$L$4:$N$10,3,0)</f>
        <v>이연화</v>
      </c>
      <c r="J4" s="32"/>
      <c r="L4" s="23">
        <v>3</v>
      </c>
      <c r="M4" s="23" t="s">
        <v>445</v>
      </c>
      <c r="N4" s="24" t="s">
        <v>446</v>
      </c>
    </row>
    <row r="5" spans="1:14" ht="17.25" thickBot="1" x14ac:dyDescent="0.35">
      <c r="C5" s="5"/>
      <c r="F5" s="1"/>
      <c r="G5" s="2"/>
      <c r="H5" s="1"/>
      <c r="J5" s="32"/>
      <c r="L5" s="23">
        <v>1</v>
      </c>
      <c r="M5" s="23" t="s">
        <v>103</v>
      </c>
      <c r="N5" s="24" t="s">
        <v>447</v>
      </c>
    </row>
    <row r="6" spans="1:14" ht="17.25" thickBot="1" x14ac:dyDescent="0.35">
      <c r="C6" s="5"/>
      <c r="D6" s="6"/>
      <c r="F6" s="4"/>
      <c r="G6" s="4"/>
      <c r="H6" s="1"/>
      <c r="J6" s="32"/>
      <c r="L6" s="23">
        <v>4</v>
      </c>
      <c r="M6" s="23" t="s">
        <v>448</v>
      </c>
      <c r="N6" s="24" t="s">
        <v>449</v>
      </c>
    </row>
    <row r="7" spans="1:14" ht="17.25" thickBot="1" x14ac:dyDescent="0.35">
      <c r="B7" s="34" t="s">
        <v>2</v>
      </c>
      <c r="C7" s="7"/>
      <c r="D7" s="4"/>
      <c r="E7" s="1"/>
      <c r="F7" s="4"/>
      <c r="G7" s="4"/>
      <c r="H7" s="7"/>
      <c r="I7" s="3" t="str">
        <f>VLOOKUP(J7,$L$4:$N$10,2,0)</f>
        <v>수원시</v>
      </c>
      <c r="J7" s="32">
        <v>5</v>
      </c>
      <c r="L7" s="23">
        <v>5</v>
      </c>
      <c r="M7" s="23" t="s">
        <v>106</v>
      </c>
      <c r="N7" s="24" t="s">
        <v>450</v>
      </c>
    </row>
    <row r="8" spans="1:14" ht="17.25" thickBot="1" x14ac:dyDescent="0.35">
      <c r="B8" s="35"/>
      <c r="C8" s="1"/>
      <c r="D8" s="4"/>
      <c r="E8" s="1"/>
      <c r="F8" s="4"/>
      <c r="G8" s="1"/>
      <c r="H8" s="1"/>
      <c r="I8" s="30" t="str">
        <f>VLOOKUP(J7,$L$4:$N$10,3,0)</f>
        <v>정애심</v>
      </c>
      <c r="J8" s="32"/>
      <c r="L8" s="23">
        <v>6</v>
      </c>
      <c r="M8" s="23" t="s">
        <v>451</v>
      </c>
      <c r="N8" s="24" t="s">
        <v>452</v>
      </c>
    </row>
    <row r="9" spans="1:14" x14ac:dyDescent="0.3">
      <c r="B9" s="1"/>
      <c r="C9" s="1"/>
      <c r="D9" s="4"/>
      <c r="E9" s="22"/>
      <c r="F9" s="10"/>
      <c r="G9" s="1"/>
      <c r="H9" s="1"/>
      <c r="I9" s="1"/>
      <c r="J9" s="32"/>
      <c r="L9" s="23">
        <v>2</v>
      </c>
      <c r="M9" s="23" t="s">
        <v>145</v>
      </c>
      <c r="N9" s="24" t="s">
        <v>453</v>
      </c>
    </row>
    <row r="10" spans="1:14" ht="17.25" thickBot="1" x14ac:dyDescent="0.35">
      <c r="B10" s="1"/>
      <c r="C10" s="1"/>
      <c r="D10" s="4"/>
      <c r="E10" s="18"/>
      <c r="F10" s="4"/>
      <c r="G10" s="1"/>
      <c r="H10" s="1"/>
      <c r="I10" s="1"/>
      <c r="J10" s="32"/>
      <c r="L10" s="23">
        <v>7</v>
      </c>
      <c r="M10" s="23" t="s">
        <v>454</v>
      </c>
      <c r="N10" s="24" t="s">
        <v>455</v>
      </c>
    </row>
    <row r="11" spans="1:14" ht="17.25" thickBot="1" x14ac:dyDescent="0.35">
      <c r="A11">
        <v>2</v>
      </c>
      <c r="B11" s="3" t="str">
        <f>VLOOKUP(A11,$L$4:$N$10,2,0)</f>
        <v>용인시</v>
      </c>
      <c r="C11" s="9"/>
      <c r="D11" s="4"/>
      <c r="E11" s="1"/>
      <c r="F11" s="4"/>
      <c r="G11" s="1"/>
      <c r="H11" s="2"/>
      <c r="I11" s="3" t="str">
        <f>VLOOKUP(J11,$L$4:$N$10,2,0)</f>
        <v>용인시</v>
      </c>
      <c r="J11" s="32">
        <v>6</v>
      </c>
    </row>
    <row r="12" spans="1:14" ht="17.25" thickBot="1" x14ac:dyDescent="0.35">
      <c r="B12" s="30" t="str">
        <f>VLOOKUP(A11,$L$4:$N$10,3,0)</f>
        <v>이옥재</v>
      </c>
      <c r="C12" s="10"/>
      <c r="D12" s="4"/>
      <c r="E12" s="1"/>
      <c r="F12" s="4"/>
      <c r="G12" s="4"/>
      <c r="H12" s="1"/>
      <c r="I12" s="30" t="str">
        <f>VLOOKUP(J11,$L$4:$N$10,3,0)</f>
        <v>이미경</v>
      </c>
      <c r="J12" s="32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32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32"/>
    </row>
    <row r="15" spans="1:14" ht="17.25" thickBot="1" x14ac:dyDescent="0.35">
      <c r="A15">
        <v>3</v>
      </c>
      <c r="B15" s="3" t="str">
        <f>VLOOKUP(A15,$L$4:$N$10,2,0)</f>
        <v>부천시</v>
      </c>
      <c r="C15" s="2"/>
      <c r="D15" s="1"/>
      <c r="E15" s="1"/>
      <c r="F15" s="1"/>
      <c r="G15" s="4"/>
      <c r="H15" s="1"/>
      <c r="I15" s="3" t="str">
        <f>VLOOKUP(J15,$L$4:$N$10,2,0)</f>
        <v>평택시</v>
      </c>
      <c r="J15" s="32">
        <v>7</v>
      </c>
    </row>
    <row r="16" spans="1:14" ht="17.25" thickBot="1" x14ac:dyDescent="0.35">
      <c r="B16" s="30" t="str">
        <f>VLOOKUP(A15,$L$4:$N$10,3,0)</f>
        <v>변영자</v>
      </c>
      <c r="C16" s="11"/>
      <c r="D16" s="1"/>
      <c r="E16" s="1"/>
      <c r="F16" s="1"/>
      <c r="G16" s="1"/>
      <c r="H16" s="10"/>
      <c r="I16" s="30" t="str">
        <f>VLOOKUP(J15,$L$4:$N$10,3,0)</f>
        <v>박희정</v>
      </c>
      <c r="J16" s="32"/>
    </row>
  </sheetData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6"/>
  <sheetViews>
    <sheetView workbookViewId="0">
      <selection activeCell="J22" sqref="J22"/>
    </sheetView>
  </sheetViews>
  <sheetFormatPr defaultRowHeight="16.5" x14ac:dyDescent="0.3"/>
  <sheetData>
    <row r="1" spans="1:14" ht="26.25" x14ac:dyDescent="0.3">
      <c r="B1" s="33" t="s">
        <v>578</v>
      </c>
      <c r="C1" s="33"/>
      <c r="D1" s="33"/>
      <c r="E1" s="33"/>
      <c r="F1" s="33"/>
      <c r="G1" s="33"/>
      <c r="H1" s="33"/>
      <c r="I1" s="33"/>
      <c r="J1" s="33"/>
    </row>
    <row r="2" spans="1:14" ht="17.25" thickBot="1" x14ac:dyDescent="0.35"/>
    <row r="3" spans="1:14" ht="17.25" thickBot="1" x14ac:dyDescent="0.35">
      <c r="A3">
        <v>1</v>
      </c>
      <c r="B3" s="3" t="str">
        <f>VLOOKUP(A3,$L$4:$N10,2,0)</f>
        <v>성남시</v>
      </c>
      <c r="C3" s="1"/>
      <c r="D3" s="1"/>
      <c r="E3" s="1"/>
      <c r="F3" s="1"/>
      <c r="G3" s="1"/>
      <c r="H3" s="2"/>
      <c r="I3" s="3" t="str">
        <f>VLOOKUP(J3,$L$4:$N$10,2,0)</f>
        <v>부천시</v>
      </c>
      <c r="J3" s="32">
        <v>4</v>
      </c>
      <c r="L3" t="s">
        <v>20</v>
      </c>
      <c r="M3" t="s">
        <v>21</v>
      </c>
      <c r="N3" t="s">
        <v>96</v>
      </c>
    </row>
    <row r="4" spans="1:14" ht="17.25" thickBot="1" x14ac:dyDescent="0.35">
      <c r="B4" s="30" t="str">
        <f>VLOOKUP(A3,$L$4:$N$10,3,0)</f>
        <v>장은봉</v>
      </c>
      <c r="C4" s="3"/>
      <c r="D4" s="1"/>
      <c r="E4" s="1"/>
      <c r="F4" s="1"/>
      <c r="G4" s="4"/>
      <c r="H4" s="1"/>
      <c r="I4" s="30" t="str">
        <f>VLOOKUP(J3,$L$4:$N$10,3,0)</f>
        <v>정명애</v>
      </c>
      <c r="J4" s="32"/>
      <c r="L4" s="23">
        <v>6</v>
      </c>
      <c r="M4" s="23" t="s">
        <v>456</v>
      </c>
      <c r="N4" s="24" t="s">
        <v>457</v>
      </c>
    </row>
    <row r="5" spans="1:14" ht="17.25" thickBot="1" x14ac:dyDescent="0.35">
      <c r="C5" s="5"/>
      <c r="F5" s="1"/>
      <c r="G5" s="2"/>
      <c r="H5" s="1"/>
      <c r="J5" s="32"/>
      <c r="L5" s="23">
        <v>4</v>
      </c>
      <c r="M5" s="23" t="s">
        <v>575</v>
      </c>
      <c r="N5" s="24" t="s">
        <v>576</v>
      </c>
    </row>
    <row r="6" spans="1:14" ht="17.25" thickBot="1" x14ac:dyDescent="0.35">
      <c r="C6" s="5"/>
      <c r="D6" s="6"/>
      <c r="F6" s="4"/>
      <c r="G6" s="4"/>
      <c r="H6" s="1"/>
      <c r="J6" s="32"/>
      <c r="L6" s="23">
        <v>1</v>
      </c>
      <c r="M6" s="23" t="s">
        <v>458</v>
      </c>
      <c r="N6" s="24" t="s">
        <v>459</v>
      </c>
    </row>
    <row r="7" spans="1:14" ht="17.25" thickBot="1" x14ac:dyDescent="0.35">
      <c r="B7" s="34" t="s">
        <v>2</v>
      </c>
      <c r="C7" s="7"/>
      <c r="D7" s="4"/>
      <c r="E7" s="1"/>
      <c r="F7" s="4"/>
      <c r="G7" s="4"/>
      <c r="H7" s="7"/>
      <c r="I7" s="3" t="str">
        <f>VLOOKUP(J7,$L$4:$N$10,2,0)</f>
        <v>용인시</v>
      </c>
      <c r="J7" s="32">
        <v>5</v>
      </c>
      <c r="L7" s="23">
        <v>2</v>
      </c>
      <c r="M7" s="23" t="s">
        <v>460</v>
      </c>
      <c r="N7" s="24" t="s">
        <v>461</v>
      </c>
    </row>
    <row r="8" spans="1:14" ht="17.25" thickBot="1" x14ac:dyDescent="0.35">
      <c r="B8" s="35"/>
      <c r="C8" s="1"/>
      <c r="D8" s="4"/>
      <c r="E8" s="1"/>
      <c r="F8" s="4"/>
      <c r="G8" s="1"/>
      <c r="H8" s="1"/>
      <c r="I8" s="30" t="str">
        <f>VLOOKUP(J7,$L$4:$N$10,3,0)</f>
        <v>진석영</v>
      </c>
      <c r="J8" s="32"/>
      <c r="L8" s="23">
        <v>7</v>
      </c>
      <c r="M8" s="23" t="s">
        <v>169</v>
      </c>
      <c r="N8" s="24" t="s">
        <v>462</v>
      </c>
    </row>
    <row r="9" spans="1:14" x14ac:dyDescent="0.3">
      <c r="B9" s="1"/>
      <c r="C9" s="1"/>
      <c r="D9" s="4"/>
      <c r="E9" s="22"/>
      <c r="F9" s="10"/>
      <c r="G9" s="1"/>
      <c r="H9" s="1"/>
      <c r="I9" s="1"/>
      <c r="J9" s="32"/>
      <c r="L9" s="23">
        <v>5</v>
      </c>
      <c r="M9" s="23" t="s">
        <v>463</v>
      </c>
      <c r="N9" s="24" t="s">
        <v>464</v>
      </c>
    </row>
    <row r="10" spans="1:14" ht="17.25" thickBot="1" x14ac:dyDescent="0.35">
      <c r="B10" s="1"/>
      <c r="C10" s="1"/>
      <c r="D10" s="4"/>
      <c r="E10" s="18"/>
      <c r="F10" s="4"/>
      <c r="G10" s="1"/>
      <c r="H10" s="1"/>
      <c r="I10" s="1"/>
      <c r="J10" s="32"/>
      <c r="L10" s="23">
        <v>3</v>
      </c>
      <c r="M10" s="23" t="s">
        <v>175</v>
      </c>
      <c r="N10" s="24" t="s">
        <v>465</v>
      </c>
    </row>
    <row r="11" spans="1:14" ht="17.25" thickBot="1" x14ac:dyDescent="0.35">
      <c r="A11">
        <v>2</v>
      </c>
      <c r="B11" s="3" t="str">
        <f>VLOOKUP(A11,$L$4:$N18,2,0)</f>
        <v>시흥시</v>
      </c>
      <c r="C11" s="9"/>
      <c r="D11" s="4"/>
      <c r="E11" s="1"/>
      <c r="F11" s="4"/>
      <c r="G11" s="1"/>
      <c r="H11" s="2"/>
      <c r="I11" s="3" t="str">
        <f>VLOOKUP(J11,$L$4:$N$10,2,0)</f>
        <v>부천시</v>
      </c>
      <c r="J11" s="32">
        <v>6</v>
      </c>
    </row>
    <row r="12" spans="1:14" ht="17.25" thickBot="1" x14ac:dyDescent="0.35">
      <c r="B12" s="30" t="str">
        <f>VLOOKUP(A11,$L$4:$N$10,3,0)</f>
        <v>이명숙</v>
      </c>
      <c r="C12" s="10"/>
      <c r="D12" s="4"/>
      <c r="E12" s="1"/>
      <c r="F12" s="4"/>
      <c r="G12" s="4"/>
      <c r="H12" s="1"/>
      <c r="I12" s="30" t="str">
        <f>VLOOKUP(J11,$L$4:$N$10,3,0)</f>
        <v>장옥봉</v>
      </c>
      <c r="J12" s="32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32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32"/>
    </row>
    <row r="15" spans="1:14" ht="17.25" thickBot="1" x14ac:dyDescent="0.35">
      <c r="A15">
        <v>3</v>
      </c>
      <c r="B15" s="3" t="str">
        <f>VLOOKUP(A15,$L$4:$N22,2,0)</f>
        <v>의정부시</v>
      </c>
      <c r="C15" s="2"/>
      <c r="D15" s="1"/>
      <c r="E15" s="1"/>
      <c r="F15" s="1"/>
      <c r="G15" s="4"/>
      <c r="H15" s="1"/>
      <c r="I15" s="3" t="str">
        <f>VLOOKUP(J15,$L$4:$N$10,2,0)</f>
        <v>안양시</v>
      </c>
      <c r="J15" s="32">
        <v>7</v>
      </c>
    </row>
    <row r="16" spans="1:14" ht="17.25" thickBot="1" x14ac:dyDescent="0.35">
      <c r="B16" s="30" t="str">
        <f>VLOOKUP(A15,$L$4:$N$10,3,0)</f>
        <v>오미영</v>
      </c>
      <c r="C16" s="11"/>
      <c r="D16" s="1"/>
      <c r="E16" s="1"/>
      <c r="F16" s="1"/>
      <c r="G16" s="1"/>
      <c r="H16" s="10"/>
      <c r="I16" s="30" t="str">
        <f>VLOOKUP(J15,$L$4:$N$10,3,0)</f>
        <v>김승주</v>
      </c>
      <c r="J16" s="32"/>
    </row>
  </sheetData>
  <autoFilter ref="L3:N3" xr:uid="{00000000-0001-0000-1100-000000000000}">
    <sortState xmlns:xlrd2="http://schemas.microsoft.com/office/spreadsheetml/2017/richdata2" ref="L4:N10">
      <sortCondition ref="M3"/>
    </sortState>
  </autoFilter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5"/>
  <sheetViews>
    <sheetView zoomScale="90" zoomScaleNormal="90" workbookViewId="0">
      <selection activeCell="G26" sqref="G26"/>
    </sheetView>
  </sheetViews>
  <sheetFormatPr defaultRowHeight="16.5" x14ac:dyDescent="0.3"/>
  <sheetData>
    <row r="1" spans="1:19" ht="26.25" x14ac:dyDescent="0.3">
      <c r="B1" s="33" t="s">
        <v>577</v>
      </c>
      <c r="C1" s="33"/>
      <c r="D1" s="33"/>
      <c r="E1" s="33"/>
      <c r="F1" s="33"/>
      <c r="G1" s="33"/>
      <c r="H1" s="33"/>
      <c r="I1" s="33"/>
      <c r="J1" s="33"/>
    </row>
    <row r="2" spans="1:19" ht="17.25" thickBot="1" x14ac:dyDescent="0.35"/>
    <row r="3" spans="1:19" ht="17.25" thickBot="1" x14ac:dyDescent="0.35">
      <c r="A3">
        <v>1</v>
      </c>
      <c r="B3" s="3" t="str">
        <f>VLOOKUP(A3,$Q$5:$S$25,2,0)</f>
        <v>성남시</v>
      </c>
      <c r="C3" s="1"/>
      <c r="D3" s="1"/>
      <c r="E3" s="1"/>
      <c r="F3" s="1"/>
    </row>
    <row r="4" spans="1:19" ht="17.25" thickBot="1" x14ac:dyDescent="0.35">
      <c r="B4" s="30" t="str">
        <f>VLOOKUP(A3,$Q$5:$S$25,3,0)</f>
        <v>양복순</v>
      </c>
      <c r="C4" s="3"/>
      <c r="D4" s="1"/>
      <c r="E4" s="1"/>
      <c r="F4" s="1"/>
      <c r="J4" s="1"/>
      <c r="K4" s="1"/>
      <c r="L4" s="2"/>
      <c r="M4" s="3" t="str">
        <f>VLOOKUP(N4,$Q$5:$S$25,2,0)</f>
        <v>용인시</v>
      </c>
      <c r="N4" s="32">
        <v>12</v>
      </c>
      <c r="Q4" t="s">
        <v>20</v>
      </c>
      <c r="R4" t="s">
        <v>21</v>
      </c>
      <c r="S4" t="s">
        <v>96</v>
      </c>
    </row>
    <row r="5" spans="1:19" ht="17.25" thickBot="1" x14ac:dyDescent="0.35">
      <c r="C5" s="5"/>
      <c r="F5" s="1"/>
      <c r="J5" s="1"/>
      <c r="K5" s="4"/>
      <c r="L5" s="1"/>
      <c r="M5" s="30" t="str">
        <f>VLOOKUP(N4,$Q$5:$S$25,3,0)</f>
        <v>최명옥</v>
      </c>
      <c r="N5" s="32"/>
      <c r="Q5" s="23">
        <v>8</v>
      </c>
      <c r="R5" s="23" t="s">
        <v>466</v>
      </c>
      <c r="S5" s="24" t="s">
        <v>467</v>
      </c>
    </row>
    <row r="6" spans="1:19" ht="17.25" thickBot="1" x14ac:dyDescent="0.35">
      <c r="C6" s="5"/>
      <c r="D6" s="6"/>
      <c r="F6" s="1"/>
      <c r="J6" s="1"/>
      <c r="K6" s="2"/>
      <c r="L6" s="1"/>
      <c r="N6" s="32"/>
      <c r="Q6" s="23">
        <v>7</v>
      </c>
      <c r="R6" s="23" t="s">
        <v>468</v>
      </c>
      <c r="S6" s="24" t="s">
        <v>469</v>
      </c>
    </row>
    <row r="7" spans="1:19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Q7" s="23">
        <v>18</v>
      </c>
      <c r="R7" s="23" t="s">
        <v>470</v>
      </c>
      <c r="S7" s="24" t="s">
        <v>471</v>
      </c>
    </row>
    <row r="8" spans="1:19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Q8" s="23">
        <v>2</v>
      </c>
      <c r="R8" s="23" t="s">
        <v>186</v>
      </c>
      <c r="S8" s="24" t="s">
        <v>472</v>
      </c>
    </row>
    <row r="9" spans="1:19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Q9" s="23">
        <v>6</v>
      </c>
      <c r="R9" s="23" t="s">
        <v>473</v>
      </c>
      <c r="S9" s="24" t="s">
        <v>474</v>
      </c>
    </row>
    <row r="10" spans="1:19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Q10" s="23">
        <v>21</v>
      </c>
      <c r="R10" s="23" t="s">
        <v>133</v>
      </c>
      <c r="S10" s="24" t="s">
        <v>475</v>
      </c>
    </row>
    <row r="11" spans="1:19" ht="17.25" thickBot="1" x14ac:dyDescent="0.35">
      <c r="A11">
        <v>2</v>
      </c>
      <c r="B11" s="3" t="str">
        <f>VLOOKUP(A11,$Q$5:$S$25,2,0)</f>
        <v>남양주시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Q11" s="23">
        <v>19</v>
      </c>
      <c r="R11" s="23" t="s">
        <v>103</v>
      </c>
      <c r="S11" s="24" t="s">
        <v>476</v>
      </c>
    </row>
    <row r="12" spans="1:19" ht="17.25" thickBot="1" x14ac:dyDescent="0.35">
      <c r="B12" s="30" t="str">
        <f>VLOOKUP(A11,$Q$5:$S$25,3,0)</f>
        <v>조미성</v>
      </c>
      <c r="C12" s="10"/>
      <c r="D12" s="4"/>
      <c r="E12" s="4"/>
      <c r="F12" s="18"/>
      <c r="I12" s="4"/>
      <c r="J12" s="4"/>
      <c r="K12" s="1"/>
      <c r="L12" s="2"/>
      <c r="M12" s="3" t="str">
        <f>VLOOKUP(N12,$Q$5:$S$25,2,0)</f>
        <v>화성시</v>
      </c>
      <c r="N12" s="32">
        <v>13</v>
      </c>
      <c r="Q12" s="23">
        <v>1</v>
      </c>
      <c r="R12" s="23" t="s">
        <v>103</v>
      </c>
      <c r="S12" s="24" t="s">
        <v>477</v>
      </c>
    </row>
    <row r="13" spans="1:19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VLOOKUP(N12,$Q$5:$S$25,3,0)</f>
        <v>이세화</v>
      </c>
      <c r="N13" s="32"/>
      <c r="Q13" s="23">
        <v>15</v>
      </c>
      <c r="R13" s="23" t="s">
        <v>106</v>
      </c>
      <c r="S13" s="24" t="s">
        <v>478</v>
      </c>
    </row>
    <row r="14" spans="1:19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Q14" s="23">
        <v>9</v>
      </c>
      <c r="R14" s="23" t="s">
        <v>78</v>
      </c>
      <c r="S14" s="24" t="s">
        <v>479</v>
      </c>
    </row>
    <row r="15" spans="1:19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Q15" s="23">
        <v>11</v>
      </c>
      <c r="R15" s="23" t="s">
        <v>111</v>
      </c>
      <c r="S15" s="24" t="s">
        <v>480</v>
      </c>
    </row>
    <row r="16" spans="1:19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" t="str">
        <f>VLOOKUP(N16,$Q$5:$S$25,2,0)</f>
        <v>의왕시</v>
      </c>
      <c r="N16" s="32">
        <v>14</v>
      </c>
      <c r="Q16" s="23">
        <v>17</v>
      </c>
      <c r="R16" s="23" t="s">
        <v>111</v>
      </c>
      <c r="S16" s="24" t="s">
        <v>481</v>
      </c>
    </row>
    <row r="17" spans="1:19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0" t="str">
        <f>VLOOKUP(N16,$Q$5:$S$25,3,0)</f>
        <v>김용희</v>
      </c>
      <c r="N17" s="32"/>
      <c r="Q17" s="23">
        <v>5</v>
      </c>
      <c r="R17" s="23" t="s">
        <v>482</v>
      </c>
      <c r="S17" s="24" t="s">
        <v>483</v>
      </c>
    </row>
    <row r="18" spans="1:19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Q18" s="23">
        <v>12</v>
      </c>
      <c r="R18" s="23" t="s">
        <v>115</v>
      </c>
      <c r="S18" s="24" t="s">
        <v>484</v>
      </c>
    </row>
    <row r="19" spans="1:19" ht="17.25" thickBot="1" x14ac:dyDescent="0.35">
      <c r="A19">
        <v>3</v>
      </c>
      <c r="B19" s="3" t="str">
        <f>VLOOKUP(A19,$Q$5:$S$25,2,0)</f>
        <v>평택시</v>
      </c>
      <c r="C19" s="1"/>
      <c r="D19" s="1"/>
      <c r="E19" s="4"/>
      <c r="F19" s="8"/>
      <c r="I19" s="8"/>
      <c r="J19" s="1"/>
      <c r="K19" s="1"/>
      <c r="L19" s="1"/>
      <c r="N19" s="32"/>
      <c r="Q19" s="23">
        <v>14</v>
      </c>
      <c r="R19" s="23" t="s">
        <v>210</v>
      </c>
      <c r="S19" s="24" t="s">
        <v>485</v>
      </c>
    </row>
    <row r="20" spans="1:19" ht="17.25" thickBot="1" x14ac:dyDescent="0.35">
      <c r="B20" s="30" t="str">
        <f>VLOOKUP(A19,$Q$5:$S$25,3,0)</f>
        <v>김경숙</v>
      </c>
      <c r="C20" s="3"/>
      <c r="D20" s="1"/>
      <c r="E20" s="4"/>
      <c r="F20" s="4"/>
      <c r="I20" s="8"/>
      <c r="J20" s="1"/>
      <c r="K20" s="1"/>
      <c r="L20" s="2"/>
      <c r="M20" s="3" t="str">
        <f>VLOOKUP(N20,$Q$5:$S$25,2,0)</f>
        <v>수원시</v>
      </c>
      <c r="N20" s="32">
        <v>15</v>
      </c>
      <c r="Q20" s="23">
        <v>20</v>
      </c>
      <c r="R20" s="23" t="s">
        <v>486</v>
      </c>
      <c r="S20" s="24" t="s">
        <v>487</v>
      </c>
    </row>
    <row r="21" spans="1:19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VLOOKUP(N20,$Q$5:$S$25,3,0)</f>
        <v>김화연</v>
      </c>
      <c r="N21" s="32"/>
      <c r="Q21" s="23">
        <v>4</v>
      </c>
      <c r="R21" s="23" t="s">
        <v>175</v>
      </c>
      <c r="S21" s="24" t="s">
        <v>488</v>
      </c>
    </row>
    <row r="22" spans="1:19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Q22" s="23">
        <v>10</v>
      </c>
      <c r="R22" s="23" t="s">
        <v>120</v>
      </c>
      <c r="S22" s="24" t="s">
        <v>489</v>
      </c>
    </row>
    <row r="23" spans="1:19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  <c r="Q23" s="23">
        <v>16</v>
      </c>
      <c r="R23" s="23" t="s">
        <v>124</v>
      </c>
      <c r="S23" s="24" t="s">
        <v>490</v>
      </c>
    </row>
    <row r="24" spans="1:19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  <c r="Q24" s="23">
        <v>3</v>
      </c>
      <c r="R24" s="23" t="s">
        <v>124</v>
      </c>
      <c r="S24" s="24" t="s">
        <v>491</v>
      </c>
    </row>
    <row r="25" spans="1:19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  <c r="Q25" s="23">
        <v>13</v>
      </c>
      <c r="R25" s="23" t="s">
        <v>126</v>
      </c>
      <c r="S25" s="24" t="s">
        <v>492</v>
      </c>
    </row>
    <row r="26" spans="1:19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</row>
    <row r="27" spans="1:19" ht="17.25" thickBot="1" x14ac:dyDescent="0.35">
      <c r="A27">
        <v>4</v>
      </c>
      <c r="B27" s="3" t="str">
        <f>VLOOKUP(A27,$Q$5:$S$25,2,0)</f>
        <v>의정부시</v>
      </c>
      <c r="C27" s="13"/>
      <c r="D27" s="4"/>
      <c r="E27" s="1"/>
      <c r="F27" s="5"/>
      <c r="I27" s="18"/>
      <c r="J27" s="4"/>
      <c r="K27" s="1"/>
      <c r="L27" s="1"/>
      <c r="M27" s="1"/>
      <c r="N27" s="32"/>
    </row>
    <row r="28" spans="1:19" ht="17.25" thickBot="1" x14ac:dyDescent="0.35">
      <c r="B28" s="30" t="str">
        <f>VLOOKUP(A27,$Q$5:$S$25,3,0)</f>
        <v>이나연</v>
      </c>
      <c r="C28" s="4"/>
      <c r="D28" s="4"/>
      <c r="E28" s="1"/>
      <c r="F28" s="5"/>
      <c r="I28" s="19"/>
      <c r="J28" s="5"/>
      <c r="L28" s="14"/>
      <c r="M28" s="3" t="str">
        <f>VLOOKUP(N28,$Q$5:$S$25,2,0)</f>
        <v>평택시</v>
      </c>
      <c r="N28" s="32">
        <v>16</v>
      </c>
    </row>
    <row r="29" spans="1:19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VLOOKUP(N28,$Q$5:$S$25,3,0)</f>
        <v>강하영</v>
      </c>
      <c r="N29" s="32"/>
    </row>
    <row r="30" spans="1:19" ht="17.25" thickBot="1" x14ac:dyDescent="0.35">
      <c r="C30" s="5"/>
      <c r="D30" s="16"/>
      <c r="F30" s="5"/>
      <c r="I30" s="19"/>
      <c r="J30" s="5"/>
      <c r="K30" s="15"/>
      <c r="N30" s="32"/>
    </row>
    <row r="31" spans="1:19" ht="17.25" thickBot="1" x14ac:dyDescent="0.35">
      <c r="A31">
        <v>5</v>
      </c>
      <c r="B31" s="3" t="str">
        <f>VLOOKUP(A31,$Q$5:$S$25,2,0)</f>
        <v>안양시</v>
      </c>
      <c r="C31" s="15"/>
      <c r="F31" s="5"/>
      <c r="I31" s="19"/>
      <c r="K31" s="5"/>
      <c r="N31" s="32"/>
    </row>
    <row r="32" spans="1:19" ht="17.25" thickBot="1" x14ac:dyDescent="0.35">
      <c r="B32" s="30" t="str">
        <f>VLOOKUP(A31,$Q$5:$S$25,3,0)</f>
        <v>김성숙</v>
      </c>
      <c r="F32" s="5"/>
      <c r="I32" s="19"/>
      <c r="K32" s="5"/>
      <c r="L32" s="5"/>
      <c r="M32" s="3" t="str">
        <f>VLOOKUP(N32,$Q$5:$S$25,2,0)</f>
        <v>안산시</v>
      </c>
      <c r="N32" s="32">
        <v>17</v>
      </c>
    </row>
    <row r="33" spans="1:14" ht="17.25" thickBot="1" x14ac:dyDescent="0.35">
      <c r="F33" s="5"/>
      <c r="I33" s="19"/>
      <c r="L33" s="17"/>
      <c r="M33" s="30" t="str">
        <f>VLOOKUP(N32,$Q$5:$S$25,3,0)</f>
        <v>이순환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6</v>
      </c>
      <c r="B35" s="3" t="str">
        <f>VLOOKUP(A35,$Q$5:$S$25,2,0)</f>
        <v>부천시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VLOOKUP(A35,$Q$5:$S$25,3,0)</f>
        <v>신현미</v>
      </c>
      <c r="C36" s="3"/>
      <c r="D36" s="1"/>
      <c r="E36" s="1"/>
      <c r="F36" s="4"/>
      <c r="I36" s="18"/>
      <c r="J36" s="1"/>
      <c r="K36" s="1"/>
      <c r="L36" s="2"/>
      <c r="M36" s="34" t="s">
        <v>2</v>
      </c>
      <c r="N36" s="32"/>
    </row>
    <row r="37" spans="1:14" ht="17.25" thickBot="1" x14ac:dyDescent="0.35">
      <c r="C37" s="5"/>
      <c r="F37" s="4"/>
      <c r="I37" s="18"/>
      <c r="J37" s="1"/>
      <c r="K37" s="4"/>
      <c r="L37" s="1"/>
      <c r="M37" s="35"/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7</v>
      </c>
      <c r="B39" s="3" t="str">
        <f>VLOOKUP(A39,$Q$5:$S$25,2,0)</f>
        <v>군포시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VLOOKUP(A39,$Q$5:$S$25,3,0)</f>
        <v>최점숙</v>
      </c>
      <c r="C40" s="1"/>
      <c r="D40" s="4"/>
      <c r="E40" s="1"/>
      <c r="F40" s="4"/>
      <c r="I40" s="18"/>
      <c r="J40" s="4"/>
      <c r="K40" s="4"/>
      <c r="L40" s="7"/>
      <c r="M40" s="3" t="str">
        <f>VLOOKUP(N40,$Q$5:$S$25,2,0)</f>
        <v>남양주시</v>
      </c>
      <c r="N40" s="32">
        <v>18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VLOOKUP(N40,$Q$5:$S$25,3,0)</f>
        <v>김순열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8</v>
      </c>
      <c r="B47" s="3" t="str">
        <f>VLOOKUP(A47,$Q$5:$S$25,2,0)</f>
        <v>군포시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VLOOKUP(A47,$Q$5:$S$25,3,0)</f>
        <v>전향신</v>
      </c>
      <c r="C48" s="11"/>
      <c r="D48" s="1"/>
      <c r="E48" s="4"/>
      <c r="F48" s="18"/>
      <c r="I48" s="4"/>
      <c r="J48" s="1"/>
      <c r="K48" s="4"/>
      <c r="L48" s="1"/>
      <c r="M48" s="3" t="str">
        <f>VLOOKUP(N48,$Q$5:$S$25,2,0)</f>
        <v>성남시</v>
      </c>
      <c r="N48" s="32">
        <v>19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VLOOKUP(N48,$Q$5:$S$25,3,0)</f>
        <v>강정원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A51">
        <v>9</v>
      </c>
      <c r="B51" s="3" t="str">
        <f>VLOOKUP(A51,$Q$5:$S$25,2,0)</f>
        <v>시흥시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0" t="str">
        <f>VLOOKUP(A51,$Q$5:$S$25,3,0)</f>
        <v>하은숙</v>
      </c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32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10</v>
      </c>
      <c r="B55" s="3" t="str">
        <f>VLOOKUP(A55,$Q$5:$S$25,2,0)</f>
        <v>이천시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VLOOKUP(A55,$Q$5:$S$25,3,0)</f>
        <v>임미경</v>
      </c>
      <c r="C56" s="1"/>
      <c r="D56" s="4"/>
      <c r="E56" s="7"/>
      <c r="F56" s="1"/>
      <c r="I56" s="4"/>
      <c r="J56" s="4"/>
      <c r="K56" s="4"/>
      <c r="L56" s="7"/>
      <c r="M56" s="3" t="str">
        <f>VLOOKUP(N56,$Q$5:$S$25,2,0)</f>
        <v>의왕시</v>
      </c>
      <c r="N56" s="32">
        <v>20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VLOOKUP(N56,$Q$5:$S$25,3,0)</f>
        <v>송연진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11</v>
      </c>
      <c r="B63" s="3" t="str">
        <f>VLOOKUP(A63,$Q$5:$S$25,2,0)</f>
        <v>안산시</v>
      </c>
      <c r="C63" s="15"/>
      <c r="K63" s="5"/>
      <c r="N63" s="32"/>
    </row>
    <row r="64" spans="1:14" ht="17.25" thickBot="1" x14ac:dyDescent="0.35">
      <c r="B64" s="30" t="str">
        <f>VLOOKUP(A63,$Q$5:$S$25,3,0)</f>
        <v>이성희</v>
      </c>
      <c r="K64" s="5"/>
      <c r="L64" s="5"/>
      <c r="M64" s="3" t="str">
        <f>VLOOKUP(N64,$Q$5:$S$25,2,0)</f>
        <v>부천시</v>
      </c>
      <c r="N64" s="32">
        <v>21</v>
      </c>
    </row>
    <row r="65" spans="12:14" ht="17.25" thickBot="1" x14ac:dyDescent="0.35">
      <c r="L65" s="17"/>
      <c r="M65" s="30" t="str">
        <f>VLOOKUP(N64,$Q$5:$S$25,3,0)</f>
        <v>이인숙</v>
      </c>
      <c r="N65" s="32"/>
    </row>
  </sheetData>
  <mergeCells count="12">
    <mergeCell ref="B43:B44"/>
    <mergeCell ref="M44:M45"/>
    <mergeCell ref="M52:M53"/>
    <mergeCell ref="B59:B60"/>
    <mergeCell ref="M60:M61"/>
    <mergeCell ref="M36:M37"/>
    <mergeCell ref="B1:J1"/>
    <mergeCell ref="B7:B8"/>
    <mergeCell ref="M8:M9"/>
    <mergeCell ref="B15:B16"/>
    <mergeCell ref="B23:B24"/>
    <mergeCell ref="M24:M25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5"/>
  <sheetViews>
    <sheetView zoomScale="85" zoomScaleNormal="85" workbookViewId="0">
      <selection activeCell="M15" sqref="M15"/>
    </sheetView>
  </sheetViews>
  <sheetFormatPr defaultRowHeight="16.5" x14ac:dyDescent="0.3"/>
  <sheetData>
    <row r="1" spans="1:15" ht="26.25" x14ac:dyDescent="0.3">
      <c r="B1" s="33" t="s">
        <v>15</v>
      </c>
      <c r="C1" s="33"/>
      <c r="D1" s="33"/>
      <c r="E1" s="33"/>
      <c r="F1" s="33"/>
      <c r="G1" s="33"/>
      <c r="H1" s="33"/>
      <c r="I1" s="33"/>
      <c r="J1" s="33"/>
    </row>
    <row r="2" spans="1:15" ht="17.25" thickBot="1" x14ac:dyDescent="0.35"/>
    <row r="3" spans="1:15" ht="17.25" thickBot="1" x14ac:dyDescent="0.35">
      <c r="A3">
        <v>1</v>
      </c>
      <c r="B3" s="3" t="str">
        <f>VLOOKUP(A3,$M$4:$O$14,2,0)</f>
        <v>광주시</v>
      </c>
      <c r="C3" s="1"/>
      <c r="D3" s="1"/>
      <c r="E3" s="1"/>
      <c r="F3" s="1"/>
      <c r="G3" s="1"/>
      <c r="H3" s="1"/>
      <c r="I3" s="2"/>
      <c r="J3" s="3" t="str">
        <f>VLOOKUP(K3,$M$4:$O$14,2,0)</f>
        <v>안산시</v>
      </c>
      <c r="K3" s="32">
        <v>6</v>
      </c>
      <c r="M3" t="s">
        <v>20</v>
      </c>
      <c r="N3" t="s">
        <v>21</v>
      </c>
      <c r="O3" t="s">
        <v>96</v>
      </c>
    </row>
    <row r="4" spans="1:15" ht="17.25" thickBot="1" x14ac:dyDescent="0.35">
      <c r="B4" s="30" t="str">
        <f>VLOOKUP(A3,$M$4:$O$14,3,0)</f>
        <v>박연순</v>
      </c>
      <c r="C4" s="3"/>
      <c r="D4" s="1"/>
      <c r="E4" s="1"/>
      <c r="F4" s="1"/>
      <c r="G4" s="1"/>
      <c r="H4" s="4"/>
      <c r="I4" s="1"/>
      <c r="J4" s="30" t="str">
        <f>VLOOKUP(K3,$M$4:$O$14,3,0)</f>
        <v>임주연</v>
      </c>
      <c r="K4" s="32"/>
      <c r="M4" s="23">
        <v>7</v>
      </c>
      <c r="N4" s="23" t="s">
        <v>98</v>
      </c>
      <c r="O4" s="24" t="s">
        <v>493</v>
      </c>
    </row>
    <row r="5" spans="1:15" ht="17.25" thickBot="1" x14ac:dyDescent="0.35">
      <c r="C5" s="5"/>
      <c r="F5" s="1"/>
      <c r="G5" s="1"/>
      <c r="H5" s="2"/>
      <c r="I5" s="1"/>
      <c r="K5" s="32"/>
      <c r="M5" s="23">
        <v>4</v>
      </c>
      <c r="N5" s="23" t="s">
        <v>494</v>
      </c>
      <c r="O5" s="24" t="s">
        <v>495</v>
      </c>
    </row>
    <row r="6" spans="1:15" ht="17.25" thickBot="1" x14ac:dyDescent="0.35">
      <c r="C6" s="5"/>
      <c r="D6" s="6"/>
      <c r="F6" s="1"/>
      <c r="G6" s="4"/>
      <c r="H6" s="4"/>
      <c r="I6" s="1"/>
      <c r="K6" s="32"/>
      <c r="M6" s="23">
        <v>1</v>
      </c>
      <c r="N6" s="23" t="s">
        <v>496</v>
      </c>
      <c r="O6" s="24" t="s">
        <v>497</v>
      </c>
    </row>
    <row r="7" spans="1:15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4" t="s">
        <v>2</v>
      </c>
      <c r="K7" s="32"/>
      <c r="M7" s="23">
        <v>9</v>
      </c>
      <c r="N7" s="23" t="s">
        <v>397</v>
      </c>
      <c r="O7" s="24" t="s">
        <v>498</v>
      </c>
    </row>
    <row r="8" spans="1:15" ht="17.25" thickBot="1" x14ac:dyDescent="0.35">
      <c r="B8" s="35"/>
      <c r="C8" s="1"/>
      <c r="D8" s="4"/>
      <c r="E8" s="1"/>
      <c r="F8" s="1"/>
      <c r="G8" s="4"/>
      <c r="H8" s="1"/>
      <c r="I8" s="1"/>
      <c r="J8" s="35"/>
      <c r="K8" s="32"/>
      <c r="M8" s="23">
        <v>10</v>
      </c>
      <c r="N8" s="23" t="s">
        <v>499</v>
      </c>
      <c r="O8" s="24" t="s">
        <v>500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32"/>
      <c r="M9" s="23">
        <v>8</v>
      </c>
      <c r="N9" s="23" t="s">
        <v>263</v>
      </c>
      <c r="O9" s="24" t="s">
        <v>501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M10" s="23">
        <v>2</v>
      </c>
      <c r="N10" s="23" t="s">
        <v>502</v>
      </c>
      <c r="O10" s="24" t="s">
        <v>503</v>
      </c>
    </row>
    <row r="11" spans="1:15" ht="17.25" thickBot="1" x14ac:dyDescent="0.35">
      <c r="A11">
        <v>2</v>
      </c>
      <c r="B11" s="3" t="str">
        <f>VLOOKUP(A11,$M$4:$O$14,2,0)</f>
        <v>수원시</v>
      </c>
      <c r="C11" s="9"/>
      <c r="D11" s="4"/>
      <c r="E11" s="4"/>
      <c r="F11" s="8"/>
      <c r="G11" s="4"/>
      <c r="H11" s="1"/>
      <c r="I11" s="2"/>
      <c r="J11" s="3" t="str">
        <f>VLOOKUP(K11,$M$4:$O$14,2,0)</f>
        <v>고양시</v>
      </c>
      <c r="K11" s="32">
        <v>7</v>
      </c>
      <c r="M11" s="23">
        <v>6</v>
      </c>
      <c r="N11" s="23" t="s">
        <v>111</v>
      </c>
      <c r="O11" s="24" t="s">
        <v>504</v>
      </c>
    </row>
    <row r="12" spans="1:15" ht="17.25" thickBot="1" x14ac:dyDescent="0.35">
      <c r="B12" s="30" t="str">
        <f>VLOOKUP(A11,$M$4:$O$14,3,0)</f>
        <v>변의정</v>
      </c>
      <c r="C12" s="10"/>
      <c r="D12" s="4"/>
      <c r="E12" s="4"/>
      <c r="F12" s="8"/>
      <c r="G12" s="4"/>
      <c r="H12" s="4"/>
      <c r="I12" s="1"/>
      <c r="J12" s="30" t="str">
        <f>VLOOKUP(K11,$M$4:$O$14,3,0)</f>
        <v>김민지</v>
      </c>
      <c r="K12" s="32"/>
      <c r="M12" s="23">
        <v>11</v>
      </c>
      <c r="N12" s="23" t="s">
        <v>505</v>
      </c>
      <c r="O12" s="24" t="s">
        <v>506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M13" s="23">
        <v>3</v>
      </c>
      <c r="N13" s="23" t="s">
        <v>507</v>
      </c>
      <c r="O13" s="24" t="s">
        <v>508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M14" s="23">
        <v>5</v>
      </c>
      <c r="N14" s="23" t="s">
        <v>509</v>
      </c>
      <c r="O14" s="24" t="s">
        <v>510</v>
      </c>
    </row>
    <row r="15" spans="1:15" ht="17.25" thickBot="1" x14ac:dyDescent="0.35">
      <c r="B15" s="34" t="s">
        <v>2</v>
      </c>
      <c r="C15" s="2"/>
      <c r="D15" s="1"/>
      <c r="E15" s="4"/>
      <c r="F15" s="8"/>
      <c r="G15" s="1"/>
      <c r="H15" s="4"/>
      <c r="I15" s="1"/>
      <c r="J15" s="3" t="str">
        <f>VLOOKUP(K15,$M$4:$O$14,2,0)</f>
        <v>성남시</v>
      </c>
      <c r="K15" s="32">
        <v>8</v>
      </c>
    </row>
    <row r="16" spans="1:15" ht="17.25" thickBot="1" x14ac:dyDescent="0.35">
      <c r="B16" s="35"/>
      <c r="C16" s="11"/>
      <c r="D16" s="1"/>
      <c r="E16" s="4"/>
      <c r="F16" s="8"/>
      <c r="G16" s="1"/>
      <c r="H16" s="1"/>
      <c r="I16" s="10"/>
      <c r="J16" s="30" t="str">
        <f>VLOOKUP(K15,$M$4:$O$14,3,0)</f>
        <v>한명화</v>
      </c>
      <c r="K16" s="32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32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</row>
    <row r="19" spans="1:11" ht="17.25" thickBot="1" x14ac:dyDescent="0.35">
      <c r="A19">
        <v>3</v>
      </c>
      <c r="B19" s="3" t="str">
        <f>VLOOKUP(A19,$M$4:$O$14,2,0)</f>
        <v>의왕시</v>
      </c>
      <c r="C19" s="1"/>
      <c r="D19" s="1"/>
      <c r="E19" s="4"/>
      <c r="F19" s="8"/>
      <c r="G19" s="1"/>
      <c r="H19" s="1"/>
      <c r="I19" s="2"/>
      <c r="J19" s="3" t="str">
        <f>VLOOKUP(K19,$M$4:$O$14,2,0)</f>
        <v>군포시</v>
      </c>
      <c r="K19" s="32">
        <v>9</v>
      </c>
    </row>
    <row r="20" spans="1:11" ht="17.25" thickBot="1" x14ac:dyDescent="0.35">
      <c r="B20" s="30" t="str">
        <f>VLOOKUP(A19,$M$4:$O$14,3,0)</f>
        <v>윤미화</v>
      </c>
      <c r="C20" s="3"/>
      <c r="D20" s="1"/>
      <c r="E20" s="4"/>
      <c r="F20" s="4"/>
      <c r="G20" s="1"/>
      <c r="H20" s="4"/>
      <c r="I20" s="1"/>
      <c r="J20" s="30" t="str">
        <f>VLOOKUP(K19,$M$4:$O$14,3,0)</f>
        <v>김보민</v>
      </c>
      <c r="K20" s="32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1" ht="17.25" thickBot="1" x14ac:dyDescent="0.35">
      <c r="A23">
        <v>4</v>
      </c>
      <c r="B23" s="3" t="str">
        <f>VLOOKUP(A23,$M$4:$O$14,2,0)</f>
        <v>고양시</v>
      </c>
      <c r="C23" s="13"/>
      <c r="D23" s="8"/>
      <c r="E23" s="4"/>
      <c r="F23" s="4"/>
      <c r="G23" s="4"/>
      <c r="H23" s="4"/>
      <c r="I23" s="7"/>
      <c r="J23" s="3" t="str">
        <f>VLOOKUP(K23,$M$4:$O$14,2,0)</f>
        <v>남양주시</v>
      </c>
      <c r="K23" s="32">
        <v>10</v>
      </c>
    </row>
    <row r="24" spans="1:11" ht="17.25" thickBot="1" x14ac:dyDescent="0.35">
      <c r="B24" s="30" t="str">
        <f>VLOOKUP(A23,$M$4:$O$14,3,0)</f>
        <v>최은경</v>
      </c>
      <c r="C24" s="1"/>
      <c r="D24" s="4"/>
      <c r="E24" s="7"/>
      <c r="F24" s="4"/>
      <c r="G24" s="7"/>
      <c r="H24" s="1"/>
      <c r="I24" s="4"/>
      <c r="J24" s="30" t="str">
        <f>VLOOKUP(K23,$M$4:$O$14,3,0)</f>
        <v>심점숙</v>
      </c>
      <c r="K24" s="32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1" ht="17.25" thickBot="1" x14ac:dyDescent="0.35">
      <c r="B27" s="34" t="s">
        <v>2</v>
      </c>
      <c r="C27" s="13"/>
      <c r="D27" s="4"/>
      <c r="E27" s="1"/>
      <c r="G27" s="5"/>
      <c r="I27" s="14"/>
      <c r="J27" s="34" t="s">
        <v>2</v>
      </c>
      <c r="K27" s="32"/>
    </row>
    <row r="28" spans="1:11" ht="17.25" thickBot="1" x14ac:dyDescent="0.35">
      <c r="B28" s="35"/>
      <c r="C28" s="4"/>
      <c r="D28" s="4"/>
      <c r="E28" s="1"/>
      <c r="G28" s="5"/>
      <c r="H28" s="5"/>
      <c r="I28" s="5"/>
      <c r="J28" s="35"/>
      <c r="K28" s="32"/>
    </row>
    <row r="29" spans="1:11" ht="17.25" thickBot="1" x14ac:dyDescent="0.35">
      <c r="C29" s="5"/>
      <c r="D29" s="5"/>
      <c r="G29" s="5"/>
      <c r="H29" s="15"/>
      <c r="K29" s="32"/>
    </row>
    <row r="30" spans="1:11" ht="17.25" thickBot="1" x14ac:dyDescent="0.35">
      <c r="C30" s="5"/>
      <c r="D30" s="16"/>
      <c r="H30" s="5"/>
      <c r="K30" s="32"/>
    </row>
    <row r="31" spans="1:11" ht="17.25" thickBot="1" x14ac:dyDescent="0.35">
      <c r="A31">
        <v>5</v>
      </c>
      <c r="B31" s="3" t="str">
        <f>VLOOKUP(A31,$M$4:$O$14,2,0)</f>
        <v>이천시</v>
      </c>
      <c r="C31" s="15"/>
      <c r="H31" s="5"/>
      <c r="I31" s="5"/>
      <c r="J31" s="3" t="str">
        <f>VLOOKUP(K31,$M$4:$O$14,2,0)</f>
        <v>안산시</v>
      </c>
      <c r="K31" s="32">
        <v>11</v>
      </c>
    </row>
    <row r="32" spans="1:11" ht="17.25" thickBot="1" x14ac:dyDescent="0.35">
      <c r="B32" s="30" t="str">
        <f>VLOOKUP(A31,$M$4:$O$14,3,0)</f>
        <v>구부숙</v>
      </c>
      <c r="I32" s="17"/>
      <c r="J32" s="30" t="str">
        <f>VLOOKUP(K31,$M$4:$O$14,3,0)</f>
        <v>주영자</v>
      </c>
      <c r="K32" s="32"/>
    </row>
    <row r="33" spans="11:11" x14ac:dyDescent="0.3">
      <c r="K33" s="32"/>
    </row>
    <row r="34" spans="11:11" x14ac:dyDescent="0.3">
      <c r="K34" s="32"/>
    </row>
    <row r="35" spans="11:11" x14ac:dyDescent="0.3">
      <c r="K35" s="32"/>
    </row>
  </sheetData>
  <mergeCells count="6">
    <mergeCell ref="B1:J1"/>
    <mergeCell ref="B7:B8"/>
    <mergeCell ref="J7:J8"/>
    <mergeCell ref="B27:B28"/>
    <mergeCell ref="J27:J28"/>
    <mergeCell ref="B15:B16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6"/>
  <sheetViews>
    <sheetView workbookViewId="0">
      <selection activeCell="L4" sqref="L4"/>
    </sheetView>
  </sheetViews>
  <sheetFormatPr defaultRowHeight="16.5" x14ac:dyDescent="0.3"/>
  <sheetData>
    <row r="1" spans="1:14" ht="26.25" x14ac:dyDescent="0.3">
      <c r="B1" s="33" t="s">
        <v>16</v>
      </c>
      <c r="C1" s="33"/>
      <c r="D1" s="33"/>
      <c r="E1" s="33"/>
      <c r="F1" s="33"/>
      <c r="G1" s="33"/>
      <c r="H1" s="33"/>
      <c r="I1" s="33"/>
      <c r="J1" s="33"/>
    </row>
    <row r="2" spans="1:14" ht="17.25" thickBot="1" x14ac:dyDescent="0.35"/>
    <row r="3" spans="1:14" ht="17.25" thickBot="1" x14ac:dyDescent="0.35">
      <c r="A3">
        <v>1</v>
      </c>
      <c r="B3" s="3" t="str">
        <f>VLOOKUP(A3,$L$4:$N$10,2,0)</f>
        <v>광주시</v>
      </c>
      <c r="C3" s="1"/>
      <c r="D3" s="1"/>
      <c r="E3" s="1"/>
      <c r="F3" s="1"/>
      <c r="G3" s="1"/>
      <c r="H3" s="2"/>
      <c r="I3" s="3" t="str">
        <f>VLOOKUP(J3,$L$4:$N$10,2,0)</f>
        <v>하남시</v>
      </c>
      <c r="J3" s="32">
        <v>4</v>
      </c>
      <c r="L3" t="s">
        <v>20</v>
      </c>
      <c r="M3" t="s">
        <v>21</v>
      </c>
      <c r="N3" t="s">
        <v>96</v>
      </c>
    </row>
    <row r="4" spans="1:14" ht="17.25" thickBot="1" x14ac:dyDescent="0.35">
      <c r="B4" s="30" t="str">
        <f>VLOOKUP(A3,$L$4:$N$10,3,0)</f>
        <v>김군해</v>
      </c>
      <c r="C4" s="3"/>
      <c r="D4" s="1"/>
      <c r="E4" s="1"/>
      <c r="F4" s="1"/>
      <c r="G4" s="4"/>
      <c r="H4" s="1"/>
      <c r="I4" s="30" t="str">
        <f>VLOOKUP(J3,$L$4:$N$10,3,0)</f>
        <v>안영희</v>
      </c>
      <c r="J4" s="32"/>
      <c r="L4" s="23">
        <v>1</v>
      </c>
      <c r="M4" s="23" t="s">
        <v>153</v>
      </c>
      <c r="N4" s="24" t="s">
        <v>511</v>
      </c>
    </row>
    <row r="5" spans="1:14" ht="17.25" thickBot="1" x14ac:dyDescent="0.35">
      <c r="C5" s="5"/>
      <c r="F5" s="1"/>
      <c r="G5" s="2"/>
      <c r="H5" s="1"/>
      <c r="J5" s="32"/>
      <c r="L5" s="23">
        <v>2</v>
      </c>
      <c r="M5" s="23" t="s">
        <v>186</v>
      </c>
      <c r="N5" s="24" t="s">
        <v>512</v>
      </c>
    </row>
    <row r="6" spans="1:14" ht="17.25" thickBot="1" x14ac:dyDescent="0.35">
      <c r="C6" s="5"/>
      <c r="D6" s="6"/>
      <c r="F6" s="4"/>
      <c r="G6" s="4"/>
      <c r="H6" s="1"/>
      <c r="J6" s="32"/>
      <c r="L6" s="23">
        <v>3</v>
      </c>
      <c r="M6" s="23" t="s">
        <v>458</v>
      </c>
      <c r="N6" s="24" t="s">
        <v>513</v>
      </c>
    </row>
    <row r="7" spans="1:14" ht="17.25" thickBot="1" x14ac:dyDescent="0.35">
      <c r="B7" s="34" t="s">
        <v>2</v>
      </c>
      <c r="C7" s="7"/>
      <c r="D7" s="4"/>
      <c r="E7" s="1"/>
      <c r="F7" s="4"/>
      <c r="G7" s="4"/>
      <c r="H7" s="7"/>
      <c r="I7" s="3" t="str">
        <f>VLOOKUP(J7,$L$4:$N$10,2,0)</f>
        <v>화성시</v>
      </c>
      <c r="J7" s="32">
        <v>5</v>
      </c>
      <c r="L7" s="23">
        <v>7</v>
      </c>
      <c r="M7" s="23" t="s">
        <v>169</v>
      </c>
      <c r="N7" s="24" t="s">
        <v>514</v>
      </c>
    </row>
    <row r="8" spans="1:14" ht="17.25" thickBot="1" x14ac:dyDescent="0.35">
      <c r="B8" s="35"/>
      <c r="C8" s="1"/>
      <c r="D8" s="4"/>
      <c r="E8" s="1"/>
      <c r="F8" s="4"/>
      <c r="G8" s="1"/>
      <c r="H8" s="1"/>
      <c r="I8" s="30" t="str">
        <f>VLOOKUP(J7,$L$4:$N$10,3,0)</f>
        <v>오미라</v>
      </c>
      <c r="J8" s="32"/>
      <c r="L8" s="23">
        <v>6</v>
      </c>
      <c r="M8" s="23" t="s">
        <v>202</v>
      </c>
      <c r="N8" s="24" t="s">
        <v>515</v>
      </c>
    </row>
    <row r="9" spans="1:14" x14ac:dyDescent="0.3">
      <c r="B9" s="1"/>
      <c r="C9" s="1"/>
      <c r="D9" s="4"/>
      <c r="E9" s="22"/>
      <c r="F9" s="10"/>
      <c r="G9" s="1"/>
      <c r="H9" s="1"/>
      <c r="I9" s="1"/>
      <c r="J9" s="32"/>
      <c r="L9" s="23">
        <v>4</v>
      </c>
      <c r="M9" s="23" t="s">
        <v>256</v>
      </c>
      <c r="N9" s="24" t="s">
        <v>516</v>
      </c>
    </row>
    <row r="10" spans="1:14" ht="17.25" thickBot="1" x14ac:dyDescent="0.35">
      <c r="B10" s="1"/>
      <c r="C10" s="1"/>
      <c r="D10" s="4"/>
      <c r="E10" s="18"/>
      <c r="F10" s="4"/>
      <c r="G10" s="1"/>
      <c r="H10" s="1"/>
      <c r="I10" s="1"/>
      <c r="J10" s="32"/>
      <c r="L10" s="23">
        <v>5</v>
      </c>
      <c r="M10" s="23" t="s">
        <v>517</v>
      </c>
      <c r="N10" s="24" t="s">
        <v>518</v>
      </c>
    </row>
    <row r="11" spans="1:14" ht="17.25" thickBot="1" x14ac:dyDescent="0.35">
      <c r="A11">
        <v>2</v>
      </c>
      <c r="B11" s="3" t="str">
        <f>VLOOKUP(A11,$L$4:$N$10,2,0)</f>
        <v>남양주시</v>
      </c>
      <c r="C11" s="9"/>
      <c r="D11" s="4"/>
      <c r="E11" s="1"/>
      <c r="F11" s="4"/>
      <c r="G11" s="1"/>
      <c r="H11" s="2"/>
      <c r="I11" s="3" t="str">
        <f>VLOOKUP(J11,$L$4:$N$10,2,0)</f>
        <v>양주시</v>
      </c>
      <c r="J11" s="32">
        <v>6</v>
      </c>
    </row>
    <row r="12" spans="1:14" ht="17.25" thickBot="1" x14ac:dyDescent="0.35">
      <c r="B12" s="30" t="str">
        <f>VLOOKUP(A11,$L$4:$N$10,3,0)</f>
        <v>신인숙</v>
      </c>
      <c r="C12" s="10"/>
      <c r="D12" s="4"/>
      <c r="E12" s="1"/>
      <c r="F12" s="4"/>
      <c r="G12" s="4"/>
      <c r="H12" s="1"/>
      <c r="I12" s="30" t="str">
        <f>VLOOKUP(J11,$L$4:$N$10,3,0)</f>
        <v>박혜진</v>
      </c>
      <c r="J12" s="32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32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32"/>
    </row>
    <row r="15" spans="1:14" ht="17.25" thickBot="1" x14ac:dyDescent="0.35">
      <c r="A15">
        <v>3</v>
      </c>
      <c r="B15" s="3" t="str">
        <f>VLOOKUP(A15,$L$4:$N$10,2,0)</f>
        <v>성남시</v>
      </c>
      <c r="C15" s="2"/>
      <c r="D15" s="1"/>
      <c r="E15" s="1"/>
      <c r="F15" s="1"/>
      <c r="G15" s="4"/>
      <c r="H15" s="1"/>
      <c r="I15" s="3" t="str">
        <f>VLOOKUP(J15,$L$4:$N$10,2,0)</f>
        <v>안양시</v>
      </c>
      <c r="J15" s="32">
        <v>7</v>
      </c>
    </row>
    <row r="16" spans="1:14" ht="17.25" thickBot="1" x14ac:dyDescent="0.35">
      <c r="B16" s="30" t="str">
        <f>VLOOKUP(A15,$L$4:$N$10,3,0)</f>
        <v>김경애</v>
      </c>
      <c r="C16" s="11"/>
      <c r="D16" s="1"/>
      <c r="E16" s="1"/>
      <c r="F16" s="1"/>
      <c r="G16" s="1"/>
      <c r="H16" s="10"/>
      <c r="I16" s="30" t="str">
        <f>VLOOKUP(J15,$L$4:$N$10,3,0)</f>
        <v>이경숙</v>
      </c>
      <c r="J16" s="32"/>
    </row>
  </sheetData>
  <mergeCells count="2">
    <mergeCell ref="B1:J1"/>
    <mergeCell ref="B7:B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2"/>
  <sheetViews>
    <sheetView workbookViewId="0">
      <selection activeCell="M15" sqref="M15"/>
    </sheetView>
  </sheetViews>
  <sheetFormatPr defaultRowHeight="16.5" x14ac:dyDescent="0.3"/>
  <sheetData>
    <row r="1" spans="1:15" ht="26.25" x14ac:dyDescent="0.3">
      <c r="B1" s="33" t="s">
        <v>17</v>
      </c>
      <c r="C1" s="33"/>
      <c r="D1" s="33"/>
      <c r="E1" s="33"/>
      <c r="F1" s="33"/>
      <c r="G1" s="33"/>
      <c r="H1" s="33"/>
      <c r="I1" s="33"/>
      <c r="J1" s="33"/>
    </row>
    <row r="2" spans="1:15" ht="17.25" thickBot="1" x14ac:dyDescent="0.35"/>
    <row r="3" spans="1:15" ht="17.25" thickBot="1" x14ac:dyDescent="0.35">
      <c r="A3">
        <v>1</v>
      </c>
      <c r="B3" s="3" t="str">
        <f>VLOOKUP(A3,$M$4:$O$14,2,0)</f>
        <v>성남시</v>
      </c>
      <c r="C3" s="1"/>
      <c r="D3" s="1"/>
      <c r="E3" s="1"/>
      <c r="F3" s="1"/>
      <c r="G3" s="1"/>
      <c r="H3" s="1"/>
      <c r="I3" s="2"/>
      <c r="J3" s="3" t="str">
        <f>VLOOKUP(K3,$M$4:$O$14,2,0)</f>
        <v>가평군</v>
      </c>
      <c r="K3" s="32">
        <v>6</v>
      </c>
      <c r="M3" t="s">
        <v>20</v>
      </c>
      <c r="N3" t="s">
        <v>21</v>
      </c>
      <c r="O3" t="s">
        <v>96</v>
      </c>
    </row>
    <row r="4" spans="1:15" ht="17.25" thickBot="1" x14ac:dyDescent="0.35">
      <c r="B4" s="30" t="str">
        <f>VLOOKUP(A3,$M$4:$O$14,3,0)</f>
        <v>이은애</v>
      </c>
      <c r="C4" s="3"/>
      <c r="D4" s="1"/>
      <c r="E4" s="1"/>
      <c r="F4" s="1"/>
      <c r="G4" s="1"/>
      <c r="H4" s="4"/>
      <c r="I4" s="1"/>
      <c r="J4" s="30" t="str">
        <f>VLOOKUP(K3,$M$4:$O$14,3,0)</f>
        <v>이희남</v>
      </c>
      <c r="K4" s="32"/>
      <c r="M4" s="23">
        <v>6</v>
      </c>
      <c r="N4" s="23" t="s">
        <v>218</v>
      </c>
      <c r="O4" s="24" t="s">
        <v>519</v>
      </c>
    </row>
    <row r="5" spans="1:15" ht="17.25" thickBot="1" x14ac:dyDescent="0.35">
      <c r="C5" s="5"/>
      <c r="F5" s="1"/>
      <c r="G5" s="1"/>
      <c r="H5" s="2"/>
      <c r="I5" s="1"/>
      <c r="K5" s="32"/>
      <c r="M5" s="23">
        <v>9</v>
      </c>
      <c r="N5" s="23" t="s">
        <v>103</v>
      </c>
      <c r="O5" s="24" t="s">
        <v>520</v>
      </c>
    </row>
    <row r="6" spans="1:15" ht="17.25" thickBot="1" x14ac:dyDescent="0.35">
      <c r="C6" s="5"/>
      <c r="D6" s="6"/>
      <c r="F6" s="1"/>
      <c r="G6" s="4"/>
      <c r="H6" s="4"/>
      <c r="I6" s="1"/>
      <c r="K6" s="32"/>
      <c r="M6" s="23">
        <v>1</v>
      </c>
      <c r="N6" s="23" t="s">
        <v>521</v>
      </c>
      <c r="O6" s="24" t="s">
        <v>522</v>
      </c>
    </row>
    <row r="7" spans="1:15" ht="17.25" thickBot="1" x14ac:dyDescent="0.35">
      <c r="B7" s="34" t="s">
        <v>2</v>
      </c>
      <c r="C7" s="7"/>
      <c r="D7" s="4"/>
      <c r="E7" s="1"/>
      <c r="F7" s="1"/>
      <c r="G7" s="4"/>
      <c r="H7" s="4"/>
      <c r="I7" s="7"/>
      <c r="J7" s="34" t="s">
        <v>2</v>
      </c>
      <c r="K7" s="32"/>
      <c r="M7" s="23">
        <v>8</v>
      </c>
      <c r="N7" s="23" t="s">
        <v>523</v>
      </c>
      <c r="O7" s="24" t="s">
        <v>524</v>
      </c>
    </row>
    <row r="8" spans="1:15" ht="17.25" thickBot="1" x14ac:dyDescent="0.35">
      <c r="B8" s="35"/>
      <c r="C8" s="1"/>
      <c r="D8" s="4"/>
      <c r="E8" s="1"/>
      <c r="F8" s="1"/>
      <c r="G8" s="4"/>
      <c r="H8" s="1"/>
      <c r="I8" s="1"/>
      <c r="J8" s="35"/>
      <c r="K8" s="32"/>
      <c r="M8" s="23">
        <v>10</v>
      </c>
      <c r="N8" s="23" t="s">
        <v>523</v>
      </c>
      <c r="O8" s="24" t="s">
        <v>525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32"/>
      <c r="M9" s="23">
        <v>2</v>
      </c>
      <c r="N9" s="23" t="s">
        <v>78</v>
      </c>
      <c r="O9" s="24" t="s">
        <v>526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32"/>
      <c r="M10" s="23">
        <v>5</v>
      </c>
      <c r="N10" s="23" t="s">
        <v>527</v>
      </c>
      <c r="O10" s="24" t="s">
        <v>528</v>
      </c>
    </row>
    <row r="11" spans="1:15" ht="17.25" thickBot="1" x14ac:dyDescent="0.35">
      <c r="A11">
        <v>2</v>
      </c>
      <c r="B11" s="3" t="str">
        <f>VLOOKUP(A11,$M$4:$O$14,2,0)</f>
        <v>시흥시</v>
      </c>
      <c r="C11" s="9"/>
      <c r="D11" s="4"/>
      <c r="E11" s="4"/>
      <c r="F11" s="8"/>
      <c r="G11" s="4"/>
      <c r="H11" s="1"/>
      <c r="I11" s="2"/>
      <c r="J11" s="3" t="str">
        <f>VLOOKUP(K11,$M$4:$O$14,2,0)</f>
        <v>하남시</v>
      </c>
      <c r="K11" s="32">
        <v>7</v>
      </c>
      <c r="M11" s="23">
        <v>4</v>
      </c>
      <c r="N11" s="23" t="s">
        <v>169</v>
      </c>
      <c r="O11" s="24" t="s">
        <v>529</v>
      </c>
    </row>
    <row r="12" spans="1:15" ht="17.25" thickBot="1" x14ac:dyDescent="0.35">
      <c r="B12" s="30" t="str">
        <f>VLOOKUP(A11,$M$4:$O$14,3,0)</f>
        <v>박시영</v>
      </c>
      <c r="C12" s="10"/>
      <c r="D12" s="4"/>
      <c r="E12" s="4"/>
      <c r="F12" s="8"/>
      <c r="G12" s="4"/>
      <c r="H12" s="4"/>
      <c r="I12" s="1"/>
      <c r="J12" s="30" t="str">
        <f>VLOOKUP(K11,$M$4:$O$14,3,0)</f>
        <v>황인자</v>
      </c>
      <c r="K12" s="32"/>
      <c r="M12" s="23">
        <v>11</v>
      </c>
      <c r="N12" s="23" t="s">
        <v>530</v>
      </c>
      <c r="O12" s="24" t="s">
        <v>531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32"/>
      <c r="M13" s="23">
        <v>3</v>
      </c>
      <c r="N13" s="23" t="s">
        <v>256</v>
      </c>
      <c r="O13" s="24" t="s">
        <v>532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32"/>
      <c r="M14" s="23">
        <v>7</v>
      </c>
      <c r="N14" s="23" t="s">
        <v>533</v>
      </c>
      <c r="O14" s="24" t="s">
        <v>534</v>
      </c>
    </row>
    <row r="15" spans="1:15" ht="17.25" thickBot="1" x14ac:dyDescent="0.35">
      <c r="B15" s="34" t="s">
        <v>2</v>
      </c>
      <c r="C15" s="2"/>
      <c r="D15" s="1"/>
      <c r="E15" s="4"/>
      <c r="F15" s="8"/>
      <c r="G15" s="1"/>
      <c r="H15" s="4"/>
      <c r="I15" s="1"/>
      <c r="J15" s="3" t="str">
        <f>VLOOKUP(K15,$M$4:$O$14,2,0)</f>
        <v>수원시</v>
      </c>
      <c r="K15" s="32">
        <v>8</v>
      </c>
    </row>
    <row r="16" spans="1:15" ht="17.25" thickBot="1" x14ac:dyDescent="0.35">
      <c r="B16" s="35"/>
      <c r="C16" s="11"/>
      <c r="D16" s="1"/>
      <c r="E16" s="4"/>
      <c r="F16" s="8"/>
      <c r="G16" s="1"/>
      <c r="H16" s="1"/>
      <c r="I16" s="10"/>
      <c r="J16" s="30" t="str">
        <f>VLOOKUP(K15,$M$4:$O$14,3,0)</f>
        <v>임정아</v>
      </c>
      <c r="K16" s="32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32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32"/>
    </row>
    <row r="19" spans="1:11" ht="17.25" thickBot="1" x14ac:dyDescent="0.35">
      <c r="A19">
        <v>3</v>
      </c>
      <c r="B19" s="3" t="str">
        <f>VLOOKUP(A19,$M$4:$O$14,2,0)</f>
        <v>하남시</v>
      </c>
      <c r="C19" s="1"/>
      <c r="D19" s="1"/>
      <c r="E19" s="4"/>
      <c r="F19" s="8"/>
      <c r="G19" s="1"/>
      <c r="H19" s="1"/>
      <c r="I19" s="2"/>
      <c r="J19" s="3" t="str">
        <f>VLOOKUP(K19,$M$4:$O$14,2,0)</f>
        <v>성남시</v>
      </c>
      <c r="K19" s="32">
        <v>9</v>
      </c>
    </row>
    <row r="20" spans="1:11" ht="17.25" thickBot="1" x14ac:dyDescent="0.35">
      <c r="B20" s="30" t="str">
        <f>VLOOKUP(A19,$M$4:$O$14,3,0)</f>
        <v>구은영</v>
      </c>
      <c r="C20" s="3"/>
      <c r="D20" s="1"/>
      <c r="E20" s="4"/>
      <c r="F20" s="4"/>
      <c r="G20" s="1"/>
      <c r="H20" s="4"/>
      <c r="I20" s="1"/>
      <c r="J20" s="30" t="str">
        <f>VLOOKUP(K19,$M$4:$O$14,3,0)</f>
        <v>송경숙</v>
      </c>
      <c r="K20" s="32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32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32"/>
    </row>
    <row r="23" spans="1:11" ht="17.25" thickBot="1" x14ac:dyDescent="0.35">
      <c r="A23">
        <v>4</v>
      </c>
      <c r="B23" s="3" t="str">
        <f>VLOOKUP(A23,$M$4:$O$14,2,0)</f>
        <v>안양시</v>
      </c>
      <c r="C23" s="13"/>
      <c r="D23" s="8"/>
      <c r="E23" s="4"/>
      <c r="F23" s="4"/>
      <c r="G23" s="4"/>
      <c r="H23" s="4"/>
      <c r="I23" s="7"/>
      <c r="J23" s="3" t="str">
        <f>VLOOKUP(K23,$M$4:$O$14,2,0)</f>
        <v>수원시</v>
      </c>
      <c r="K23" s="32">
        <v>10</v>
      </c>
    </row>
    <row r="24" spans="1:11" ht="17.25" thickBot="1" x14ac:dyDescent="0.35">
      <c r="B24" s="30" t="str">
        <f>VLOOKUP(A23,$M$4:$O$14,3,0)</f>
        <v>정진미</v>
      </c>
      <c r="C24" s="1"/>
      <c r="D24" s="4"/>
      <c r="E24" s="7"/>
      <c r="F24" s="4"/>
      <c r="G24" s="7"/>
      <c r="H24" s="1"/>
      <c r="I24" s="4"/>
      <c r="J24" s="30" t="str">
        <f>VLOOKUP(K23,$M$4:$O$14,3,0)</f>
        <v>최순덕</v>
      </c>
      <c r="K24" s="32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32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32"/>
    </row>
    <row r="27" spans="1:11" ht="17.25" thickBot="1" x14ac:dyDescent="0.35">
      <c r="B27" s="34" t="s">
        <v>2</v>
      </c>
      <c r="C27" s="13"/>
      <c r="D27" s="4"/>
      <c r="E27" s="1"/>
      <c r="G27" s="5"/>
      <c r="I27" s="14"/>
      <c r="J27" s="34" t="s">
        <v>2</v>
      </c>
      <c r="K27" s="32"/>
    </row>
    <row r="28" spans="1:11" ht="17.25" thickBot="1" x14ac:dyDescent="0.35">
      <c r="B28" s="35"/>
      <c r="C28" s="4"/>
      <c r="D28" s="4"/>
      <c r="E28" s="1"/>
      <c r="G28" s="5"/>
      <c r="H28" s="5"/>
      <c r="I28" s="5"/>
      <c r="J28" s="35"/>
      <c r="K28" s="32"/>
    </row>
    <row r="29" spans="1:11" ht="17.25" thickBot="1" x14ac:dyDescent="0.35">
      <c r="C29" s="5"/>
      <c r="D29" s="5"/>
      <c r="G29" s="5"/>
      <c r="H29" s="15"/>
      <c r="K29" s="32"/>
    </row>
    <row r="30" spans="1:11" ht="17.25" thickBot="1" x14ac:dyDescent="0.35">
      <c r="C30" s="5"/>
      <c r="D30" s="16"/>
      <c r="H30" s="5"/>
      <c r="K30" s="32"/>
    </row>
    <row r="31" spans="1:11" ht="17.25" thickBot="1" x14ac:dyDescent="0.35">
      <c r="A31">
        <v>5</v>
      </c>
      <c r="B31" s="3" t="str">
        <f>VLOOKUP(A31,$M$4:$O$14,2,0)</f>
        <v>안양시</v>
      </c>
      <c r="C31" s="15"/>
      <c r="H31" s="5"/>
      <c r="I31" s="5"/>
      <c r="J31" s="3" t="str">
        <f>VLOOKUP(K31,$M$4:$O$14,2,0)</f>
        <v>용인시</v>
      </c>
      <c r="K31" s="32">
        <v>11</v>
      </c>
    </row>
    <row r="32" spans="1:11" ht="17.25" thickBot="1" x14ac:dyDescent="0.35">
      <c r="B32" s="30" t="str">
        <f>VLOOKUP(A31,$M$4:$O$14,3,0)</f>
        <v>김정숙</v>
      </c>
      <c r="I32" s="17"/>
      <c r="J32" s="30" t="str">
        <f>VLOOKUP(K31,$M$4:$O$14,3,0)</f>
        <v>주섭순</v>
      </c>
      <c r="K32" s="32"/>
    </row>
  </sheetData>
  <mergeCells count="6">
    <mergeCell ref="B1:J1"/>
    <mergeCell ref="B7:B8"/>
    <mergeCell ref="J7:J8"/>
    <mergeCell ref="B27:B28"/>
    <mergeCell ref="J27:J28"/>
    <mergeCell ref="B15:B16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65"/>
  <sheetViews>
    <sheetView zoomScale="90" zoomScaleNormal="90" workbookViewId="0">
      <selection activeCell="P6" sqref="P6"/>
    </sheetView>
  </sheetViews>
  <sheetFormatPr defaultRowHeight="16.5" x14ac:dyDescent="0.3"/>
  <sheetData>
    <row r="1" spans="1:18" ht="26.25" x14ac:dyDescent="0.3">
      <c r="B1" s="33" t="s">
        <v>18</v>
      </c>
      <c r="C1" s="33"/>
      <c r="D1" s="33"/>
      <c r="E1" s="33"/>
      <c r="F1" s="33"/>
      <c r="G1" s="33"/>
      <c r="H1" s="33"/>
      <c r="I1" s="33"/>
      <c r="J1" s="33"/>
    </row>
    <row r="2" spans="1:18" ht="17.25" thickBot="1" x14ac:dyDescent="0.35"/>
    <row r="3" spans="1:18" ht="17.25" thickBot="1" x14ac:dyDescent="0.35">
      <c r="A3">
        <v>1</v>
      </c>
      <c r="B3" s="3" t="str">
        <f>VLOOKUP(A3,$P$5:$R$22,2,0)</f>
        <v>광주시</v>
      </c>
      <c r="C3" s="1"/>
      <c r="D3" s="1"/>
      <c r="E3" s="1"/>
      <c r="F3" s="1"/>
    </row>
    <row r="4" spans="1:18" ht="17.25" thickBot="1" x14ac:dyDescent="0.35">
      <c r="B4" s="30" t="str">
        <f>VLOOKUP(A3,$P$5:$R$22,3,0)</f>
        <v>정시은</v>
      </c>
      <c r="C4" s="3"/>
      <c r="D4" s="1"/>
      <c r="E4" s="1"/>
      <c r="F4" s="1"/>
      <c r="J4" s="1"/>
      <c r="K4" s="1"/>
      <c r="L4" s="2"/>
      <c r="M4" s="3" t="str">
        <f>VLOOKUP(N4,$P$5:$R$22,2,0)</f>
        <v>성남시</v>
      </c>
      <c r="N4" s="32">
        <v>10</v>
      </c>
      <c r="P4" t="s">
        <v>20</v>
      </c>
      <c r="Q4" t="s">
        <v>21</v>
      </c>
      <c r="R4" t="s">
        <v>96</v>
      </c>
    </row>
    <row r="5" spans="1:18" ht="17.25" thickBot="1" x14ac:dyDescent="0.35">
      <c r="C5" s="5"/>
      <c r="F5" s="1"/>
      <c r="J5" s="1"/>
      <c r="K5" s="4"/>
      <c r="L5" s="1"/>
      <c r="M5" s="30" t="str">
        <f>VLOOKUP(N4,$P$5:$R$22,3,0)</f>
        <v>이수경</v>
      </c>
      <c r="N5" s="32"/>
      <c r="P5" s="23">
        <v>6</v>
      </c>
      <c r="Q5" s="23" t="s">
        <v>535</v>
      </c>
      <c r="R5" s="24" t="s">
        <v>536</v>
      </c>
    </row>
    <row r="6" spans="1:18" ht="17.25" thickBot="1" x14ac:dyDescent="0.35">
      <c r="C6" s="5"/>
      <c r="D6" s="6"/>
      <c r="F6" s="1"/>
      <c r="J6" s="1"/>
      <c r="K6" s="2"/>
      <c r="L6" s="1"/>
      <c r="N6" s="32"/>
      <c r="P6" s="23">
        <v>3</v>
      </c>
      <c r="Q6" s="23" t="s">
        <v>316</v>
      </c>
      <c r="R6" s="24" t="s">
        <v>537</v>
      </c>
    </row>
    <row r="7" spans="1:18" ht="17.25" thickBot="1" x14ac:dyDescent="0.35">
      <c r="B7" s="34" t="s">
        <v>2</v>
      </c>
      <c r="C7" s="7"/>
      <c r="D7" s="4"/>
      <c r="E7" s="1"/>
      <c r="F7" s="1"/>
      <c r="J7" s="4"/>
      <c r="K7" s="4"/>
      <c r="L7" s="1"/>
      <c r="N7" s="32"/>
      <c r="P7" s="23">
        <v>14</v>
      </c>
      <c r="Q7" s="23" t="s">
        <v>538</v>
      </c>
      <c r="R7" s="24" t="s">
        <v>539</v>
      </c>
    </row>
    <row r="8" spans="1:18" ht="17.25" thickBot="1" x14ac:dyDescent="0.35">
      <c r="B8" s="35"/>
      <c r="C8" s="1"/>
      <c r="D8" s="4"/>
      <c r="E8" s="1"/>
      <c r="F8" s="1"/>
      <c r="J8" s="4"/>
      <c r="K8" s="4"/>
      <c r="L8" s="7"/>
      <c r="M8" s="34" t="s">
        <v>2</v>
      </c>
      <c r="N8" s="32"/>
      <c r="P8" s="23">
        <v>1</v>
      </c>
      <c r="Q8" s="23" t="s">
        <v>538</v>
      </c>
      <c r="R8" s="24" t="s">
        <v>540</v>
      </c>
    </row>
    <row r="9" spans="1:18" ht="17.25" thickBot="1" x14ac:dyDescent="0.35">
      <c r="B9" s="1"/>
      <c r="C9" s="1"/>
      <c r="D9" s="4"/>
      <c r="E9" s="3"/>
      <c r="F9" s="18"/>
      <c r="J9" s="4"/>
      <c r="K9" s="1"/>
      <c r="L9" s="1"/>
      <c r="M9" s="35"/>
      <c r="N9" s="32"/>
      <c r="P9" s="23">
        <v>7</v>
      </c>
      <c r="Q9" s="23" t="s">
        <v>541</v>
      </c>
      <c r="R9" s="24" t="s">
        <v>542</v>
      </c>
    </row>
    <row r="10" spans="1:18" ht="17.25" thickBot="1" x14ac:dyDescent="0.35">
      <c r="B10" s="1"/>
      <c r="C10" s="1"/>
      <c r="D10" s="4"/>
      <c r="E10" s="8"/>
      <c r="F10" s="18"/>
      <c r="I10" s="4"/>
      <c r="J10" s="3"/>
      <c r="K10" s="1"/>
      <c r="L10" s="1"/>
      <c r="M10" s="1"/>
      <c r="N10" s="32"/>
      <c r="P10" s="23">
        <v>11</v>
      </c>
      <c r="Q10" s="23" t="s">
        <v>543</v>
      </c>
      <c r="R10" s="24" t="s">
        <v>544</v>
      </c>
    </row>
    <row r="11" spans="1:18" ht="17.25" thickBot="1" x14ac:dyDescent="0.35">
      <c r="A11">
        <v>2</v>
      </c>
      <c r="B11" s="3" t="str">
        <f>VLOOKUP(A11,$P$5:$R$22,2,0)</f>
        <v>양주시</v>
      </c>
      <c r="C11" s="9"/>
      <c r="D11" s="4"/>
      <c r="E11" s="4"/>
      <c r="F11" s="18"/>
      <c r="I11" s="4"/>
      <c r="J11" s="4"/>
      <c r="K11" s="1"/>
      <c r="L11" s="1"/>
      <c r="M11" s="1"/>
      <c r="N11" s="32"/>
      <c r="P11" s="23">
        <v>13</v>
      </c>
      <c r="Q11" s="23" t="s">
        <v>545</v>
      </c>
      <c r="R11" s="24" t="s">
        <v>546</v>
      </c>
    </row>
    <row r="12" spans="1:18" ht="17.25" thickBot="1" x14ac:dyDescent="0.35">
      <c r="B12" s="30" t="str">
        <f>VLOOKUP(A11,$P$5:$R$22,3,0)</f>
        <v>신보영</v>
      </c>
      <c r="C12" s="10"/>
      <c r="D12" s="4"/>
      <c r="E12" s="4"/>
      <c r="F12" s="18"/>
      <c r="I12" s="4"/>
      <c r="J12" s="4"/>
      <c r="K12" s="1"/>
      <c r="L12" s="2"/>
      <c r="M12" s="3" t="str">
        <f>VLOOKUP(N12,$P$5:$R$22,2,0)</f>
        <v>김포시</v>
      </c>
      <c r="N12" s="32">
        <v>11</v>
      </c>
      <c r="P12" s="23">
        <v>18</v>
      </c>
      <c r="Q12" s="23" t="s">
        <v>293</v>
      </c>
      <c r="R12" s="24" t="s">
        <v>547</v>
      </c>
    </row>
    <row r="13" spans="1:18" ht="17.25" thickBot="1" x14ac:dyDescent="0.35">
      <c r="B13" s="1"/>
      <c r="C13" s="4"/>
      <c r="D13" s="7"/>
      <c r="E13" s="4"/>
      <c r="F13" s="18"/>
      <c r="I13" s="4"/>
      <c r="J13" s="4"/>
      <c r="K13" s="4"/>
      <c r="L13" s="1"/>
      <c r="M13" s="30" t="str">
        <f>VLOOKUP(N12,$P$5:$R$22,3,0)</f>
        <v>김하람</v>
      </c>
      <c r="N13" s="32"/>
      <c r="P13" s="23">
        <v>10</v>
      </c>
      <c r="Q13" s="23" t="s">
        <v>293</v>
      </c>
      <c r="R13" s="24" t="s">
        <v>548</v>
      </c>
    </row>
    <row r="14" spans="1:18" ht="17.25" thickBot="1" x14ac:dyDescent="0.35">
      <c r="B14" s="1"/>
      <c r="C14" s="4"/>
      <c r="D14" s="1"/>
      <c r="E14" s="4"/>
      <c r="F14" s="12"/>
      <c r="I14" s="4"/>
      <c r="J14" s="4"/>
      <c r="K14" s="7"/>
      <c r="L14" s="1"/>
      <c r="M14" s="1"/>
      <c r="N14" s="32"/>
      <c r="P14" s="23">
        <v>8</v>
      </c>
      <c r="Q14" s="23" t="s">
        <v>111</v>
      </c>
      <c r="R14" s="24" t="s">
        <v>549</v>
      </c>
    </row>
    <row r="15" spans="1:18" ht="17.25" thickBot="1" x14ac:dyDescent="0.35">
      <c r="B15" s="34" t="s">
        <v>2</v>
      </c>
      <c r="C15" s="2"/>
      <c r="D15" s="1"/>
      <c r="E15" s="4"/>
      <c r="F15" s="8"/>
      <c r="I15" s="2"/>
      <c r="J15" s="1"/>
      <c r="K15" s="10"/>
      <c r="L15" s="1"/>
      <c r="M15" s="1"/>
      <c r="N15" s="32"/>
      <c r="P15" s="23">
        <v>4</v>
      </c>
      <c r="Q15" s="23" t="s">
        <v>275</v>
      </c>
      <c r="R15" s="24" t="s">
        <v>550</v>
      </c>
    </row>
    <row r="16" spans="1:18" ht="17.25" thickBot="1" x14ac:dyDescent="0.35">
      <c r="B16" s="35"/>
      <c r="C16" s="11"/>
      <c r="D16" s="1"/>
      <c r="E16" s="4"/>
      <c r="F16" s="8"/>
      <c r="I16" s="8"/>
      <c r="J16" s="1"/>
      <c r="K16" s="4"/>
      <c r="L16" s="1"/>
      <c r="M16" s="34" t="s">
        <v>2</v>
      </c>
      <c r="N16" s="32"/>
      <c r="P16" s="23">
        <v>15</v>
      </c>
      <c r="Q16" s="23" t="s">
        <v>551</v>
      </c>
      <c r="R16" s="24" t="s">
        <v>552</v>
      </c>
    </row>
    <row r="17" spans="1:18" ht="17.25" thickBot="1" x14ac:dyDescent="0.35">
      <c r="B17" s="1"/>
      <c r="C17" s="1"/>
      <c r="D17" s="1"/>
      <c r="E17" s="4"/>
      <c r="F17" s="8"/>
      <c r="I17" s="8"/>
      <c r="J17" s="1"/>
      <c r="K17" s="1"/>
      <c r="L17" s="10"/>
      <c r="M17" s="35"/>
      <c r="N17" s="32"/>
      <c r="P17" s="23">
        <v>2</v>
      </c>
      <c r="Q17" s="23" t="s">
        <v>277</v>
      </c>
      <c r="R17" s="24" t="s">
        <v>553</v>
      </c>
    </row>
    <row r="18" spans="1:18" ht="17.25" thickBot="1" x14ac:dyDescent="0.35">
      <c r="B18" s="1"/>
      <c r="C18" s="1"/>
      <c r="D18" s="1"/>
      <c r="E18" s="4"/>
      <c r="F18" s="8"/>
      <c r="I18" s="8"/>
      <c r="J18" s="1"/>
      <c r="K18" s="1"/>
      <c r="L18" s="1"/>
      <c r="N18" s="32"/>
      <c r="P18" s="23">
        <v>17</v>
      </c>
      <c r="Q18" s="23" t="s">
        <v>356</v>
      </c>
      <c r="R18" s="24" t="s">
        <v>554</v>
      </c>
    </row>
    <row r="19" spans="1:18" ht="17.25" thickBot="1" x14ac:dyDescent="0.35">
      <c r="A19">
        <v>3</v>
      </c>
      <c r="B19" s="3" t="str">
        <f>VLOOKUP(A19,$P$5:$R$22,2,0)</f>
        <v>과천시</v>
      </c>
      <c r="C19" s="1"/>
      <c r="D19" s="1"/>
      <c r="E19" s="4"/>
      <c r="F19" s="8"/>
      <c r="I19" s="8"/>
      <c r="J19" s="1"/>
      <c r="K19" s="1"/>
      <c r="L19" s="1"/>
      <c r="N19" s="32"/>
      <c r="P19" s="23">
        <v>9</v>
      </c>
      <c r="Q19" s="23" t="s">
        <v>281</v>
      </c>
      <c r="R19" s="24" t="s">
        <v>555</v>
      </c>
    </row>
    <row r="20" spans="1:18" ht="17.25" thickBot="1" x14ac:dyDescent="0.35">
      <c r="B20" s="30" t="str">
        <f>VLOOKUP(A19,$P$5:$R$22,3,0)</f>
        <v>한승연</v>
      </c>
      <c r="C20" s="3"/>
      <c r="D20" s="1"/>
      <c r="E20" s="4"/>
      <c r="F20" s="4"/>
      <c r="I20" s="8"/>
      <c r="J20" s="1"/>
      <c r="K20" s="1"/>
      <c r="L20" s="2"/>
      <c r="M20" s="3" t="str">
        <f>VLOOKUP(N20,$P$5:$R$22,2,0)</f>
        <v>의정부시</v>
      </c>
      <c r="N20" s="32">
        <v>12</v>
      </c>
      <c r="P20" s="23">
        <v>12</v>
      </c>
      <c r="Q20" s="23" t="s">
        <v>286</v>
      </c>
      <c r="R20" s="24" t="s">
        <v>556</v>
      </c>
    </row>
    <row r="21" spans="1:18" ht="17.25" thickBot="1" x14ac:dyDescent="0.35">
      <c r="B21" s="1"/>
      <c r="C21" s="4"/>
      <c r="D21" s="12"/>
      <c r="E21" s="4"/>
      <c r="F21" s="4"/>
      <c r="I21" s="8"/>
      <c r="J21" s="1"/>
      <c r="K21" s="4"/>
      <c r="L21" s="1"/>
      <c r="M21" s="30" t="str">
        <f>VLOOKUP(N20,$P$5:$R$22,3,0)</f>
        <v>강은하</v>
      </c>
      <c r="N21" s="32"/>
      <c r="P21" s="23">
        <v>5</v>
      </c>
      <c r="Q21" s="23" t="s">
        <v>557</v>
      </c>
      <c r="R21" s="24" t="s">
        <v>558</v>
      </c>
    </row>
    <row r="22" spans="1:18" ht="17.25" thickBot="1" x14ac:dyDescent="0.35">
      <c r="B22" s="1"/>
      <c r="C22" s="4"/>
      <c r="D22" s="10"/>
      <c r="E22" s="4"/>
      <c r="F22" s="4"/>
      <c r="I22" s="8"/>
      <c r="J22" s="1"/>
      <c r="K22" s="2"/>
      <c r="L22" s="1"/>
      <c r="M22" s="1"/>
      <c r="N22" s="32"/>
      <c r="P22" s="23">
        <v>16</v>
      </c>
      <c r="Q22" s="23" t="s">
        <v>557</v>
      </c>
      <c r="R22" s="24" t="s">
        <v>559</v>
      </c>
    </row>
    <row r="23" spans="1:18" ht="17.25" thickBot="1" x14ac:dyDescent="0.35">
      <c r="B23" s="34" t="s">
        <v>2</v>
      </c>
      <c r="C23" s="13"/>
      <c r="D23" s="8"/>
      <c r="E23" s="4"/>
      <c r="F23" s="4"/>
      <c r="I23" s="8"/>
      <c r="J23" s="4"/>
      <c r="K23" s="4"/>
      <c r="L23" s="1"/>
      <c r="M23" s="1"/>
      <c r="N23" s="32"/>
    </row>
    <row r="24" spans="1:18" ht="17.25" thickBot="1" x14ac:dyDescent="0.35">
      <c r="B24" s="35"/>
      <c r="C24" s="1"/>
      <c r="D24" s="4"/>
      <c r="E24" s="7"/>
      <c r="F24" s="4"/>
      <c r="I24" s="8"/>
      <c r="J24" s="4"/>
      <c r="K24" s="4"/>
      <c r="L24" s="7"/>
      <c r="M24" s="34" t="s">
        <v>2</v>
      </c>
      <c r="N24" s="32"/>
    </row>
    <row r="25" spans="1:18" ht="17.25" thickBot="1" x14ac:dyDescent="0.35">
      <c r="B25" s="1"/>
      <c r="C25" s="1"/>
      <c r="D25" s="4"/>
      <c r="E25" s="1"/>
      <c r="F25" s="4"/>
      <c r="I25" s="8"/>
      <c r="J25" s="7"/>
      <c r="K25" s="1"/>
      <c r="L25" s="4"/>
      <c r="M25" s="35"/>
      <c r="N25" s="32"/>
    </row>
    <row r="26" spans="1:18" ht="17.25" thickBot="1" x14ac:dyDescent="0.35">
      <c r="B26" s="1"/>
      <c r="C26" s="1"/>
      <c r="D26" s="4"/>
      <c r="E26" s="1"/>
      <c r="F26" s="4"/>
      <c r="I26" s="18"/>
      <c r="J26" s="4"/>
      <c r="K26" s="1"/>
      <c r="L26" s="1"/>
      <c r="M26" s="1"/>
      <c r="N26" s="32"/>
    </row>
    <row r="27" spans="1:18" ht="17.25" thickBot="1" x14ac:dyDescent="0.35">
      <c r="A27">
        <v>4</v>
      </c>
      <c r="B27" s="3" t="str">
        <f>VLOOKUP(A27,$P$5:$R$22,2,0)</f>
        <v>안양시</v>
      </c>
      <c r="C27" s="13"/>
      <c r="D27" s="4"/>
      <c r="E27" s="1"/>
      <c r="F27" s="5"/>
      <c r="I27" s="18"/>
      <c r="J27" s="4"/>
      <c r="K27" s="1"/>
      <c r="L27" s="1"/>
      <c r="M27" s="1"/>
      <c r="N27" s="32"/>
    </row>
    <row r="28" spans="1:18" ht="17.25" thickBot="1" x14ac:dyDescent="0.35">
      <c r="B28" s="30" t="str">
        <f>VLOOKUP(A27,$P$5:$R$22,3,0)</f>
        <v>이승현</v>
      </c>
      <c r="C28" s="4"/>
      <c r="D28" s="4"/>
      <c r="E28" s="1"/>
      <c r="F28" s="5"/>
      <c r="I28" s="19"/>
      <c r="J28" s="5"/>
      <c r="L28" s="14"/>
      <c r="M28" s="3" t="str">
        <f>VLOOKUP(N28,$P$5:$R$22,2,0)</f>
        <v>남양주시</v>
      </c>
      <c r="N28" s="32">
        <v>13</v>
      </c>
    </row>
    <row r="29" spans="1:18" ht="17.25" thickBot="1" x14ac:dyDescent="0.35">
      <c r="C29" s="5"/>
      <c r="D29" s="5"/>
      <c r="F29" s="5"/>
      <c r="I29" s="19"/>
      <c r="J29" s="5"/>
      <c r="K29" s="5"/>
      <c r="L29" s="5"/>
      <c r="M29" s="30" t="str">
        <f>VLOOKUP(N28,$P$5:$R$22,3,0)</f>
        <v>김보람</v>
      </c>
      <c r="N29" s="32"/>
    </row>
    <row r="30" spans="1:18" ht="17.25" thickBot="1" x14ac:dyDescent="0.35">
      <c r="C30" s="5"/>
      <c r="D30" s="16"/>
      <c r="F30" s="5"/>
      <c r="I30" s="19"/>
      <c r="J30" s="5"/>
      <c r="K30" s="15"/>
      <c r="N30" s="32"/>
    </row>
    <row r="31" spans="1:18" ht="17.25" thickBot="1" x14ac:dyDescent="0.35">
      <c r="B31" s="34" t="s">
        <v>2</v>
      </c>
      <c r="C31" s="15"/>
      <c r="F31" s="5"/>
      <c r="I31" s="19"/>
      <c r="K31" s="5"/>
      <c r="N31" s="32"/>
    </row>
    <row r="32" spans="1:18" ht="17.25" thickBot="1" x14ac:dyDescent="0.35">
      <c r="B32" s="35"/>
      <c r="F32" s="5"/>
      <c r="I32" s="19"/>
      <c r="K32" s="5"/>
      <c r="L32" s="5"/>
      <c r="M32" s="3" t="str">
        <f>VLOOKUP(N32,$P$5:$R$22,2,0)</f>
        <v>광주시</v>
      </c>
      <c r="N32" s="32">
        <v>14</v>
      </c>
    </row>
    <row r="33" spans="1:14" ht="17.25" thickBot="1" x14ac:dyDescent="0.35">
      <c r="F33" s="5"/>
      <c r="I33" s="19"/>
      <c r="L33" s="17"/>
      <c r="M33" s="30" t="str">
        <f>VLOOKUP(N32,$P$5:$R$22,3,0)</f>
        <v>이시원</v>
      </c>
      <c r="N33" s="32"/>
    </row>
    <row r="34" spans="1:14" ht="17.25" thickBot="1" x14ac:dyDescent="0.35">
      <c r="F34" s="5"/>
      <c r="G34" s="16"/>
      <c r="H34" s="17"/>
      <c r="I34" s="19"/>
      <c r="N34" s="32"/>
    </row>
    <row r="35" spans="1:14" ht="17.25" thickBot="1" x14ac:dyDescent="0.35">
      <c r="A35">
        <v>5</v>
      </c>
      <c r="B35" s="3" t="str">
        <f>VLOOKUP(A35,$P$5:$R$22,2,0)</f>
        <v>포천시</v>
      </c>
      <c r="C35" s="1"/>
      <c r="D35" s="1"/>
      <c r="E35" s="1"/>
      <c r="F35" s="4"/>
      <c r="I35" s="19"/>
      <c r="N35" s="32"/>
    </row>
    <row r="36" spans="1:14" ht="17.25" thickBot="1" x14ac:dyDescent="0.35">
      <c r="B36" s="30" t="str">
        <f>VLOOKUP(A35,$P$5:$R$22,3,0)</f>
        <v>김하나</v>
      </c>
      <c r="C36" s="3"/>
      <c r="D36" s="1"/>
      <c r="E36" s="1"/>
      <c r="F36" s="4"/>
      <c r="I36" s="18"/>
      <c r="J36" s="1"/>
      <c r="K36" s="1"/>
      <c r="L36" s="2"/>
      <c r="M36" s="34" t="s">
        <v>2</v>
      </c>
      <c r="N36" s="32"/>
    </row>
    <row r="37" spans="1:14" ht="17.25" thickBot="1" x14ac:dyDescent="0.35">
      <c r="C37" s="5"/>
      <c r="F37" s="4"/>
      <c r="I37" s="18"/>
      <c r="J37" s="1"/>
      <c r="K37" s="4"/>
      <c r="L37" s="1"/>
      <c r="M37" s="35"/>
      <c r="N37" s="32"/>
    </row>
    <row r="38" spans="1:14" ht="17.25" thickBot="1" x14ac:dyDescent="0.35">
      <c r="C38" s="5"/>
      <c r="D38" s="6"/>
      <c r="F38" s="4"/>
      <c r="I38" s="18"/>
      <c r="J38" s="1"/>
      <c r="K38" s="2"/>
      <c r="L38" s="1"/>
      <c r="N38" s="32"/>
    </row>
    <row r="39" spans="1:14" ht="17.25" thickBot="1" x14ac:dyDescent="0.35">
      <c r="A39">
        <v>6</v>
      </c>
      <c r="B39" s="3" t="str">
        <f>VLOOKUP(A39,$P$5:$R$22,2,0)</f>
        <v>과천시</v>
      </c>
      <c r="C39" s="7"/>
      <c r="D39" s="4"/>
      <c r="E39" s="1"/>
      <c r="F39" s="4"/>
      <c r="I39" s="18"/>
      <c r="J39" s="4"/>
      <c r="K39" s="4"/>
      <c r="L39" s="1"/>
      <c r="N39" s="32"/>
    </row>
    <row r="40" spans="1:14" ht="17.25" thickBot="1" x14ac:dyDescent="0.35">
      <c r="B40" s="30" t="str">
        <f>VLOOKUP(A39,$P$5:$R$22,3,0)</f>
        <v>송하은</v>
      </c>
      <c r="C40" s="1"/>
      <c r="D40" s="4"/>
      <c r="E40" s="1"/>
      <c r="F40" s="4"/>
      <c r="I40" s="18"/>
      <c r="J40" s="4"/>
      <c r="K40" s="4"/>
      <c r="L40" s="7"/>
      <c r="M40" s="3" t="str">
        <f>VLOOKUP(N40,$P$5:$R$22,2,0)</f>
        <v>양주시</v>
      </c>
      <c r="N40" s="32">
        <v>15</v>
      </c>
    </row>
    <row r="41" spans="1:14" ht="17.25" thickBot="1" x14ac:dyDescent="0.35">
      <c r="B41" s="1"/>
      <c r="C41" s="1"/>
      <c r="D41" s="4"/>
      <c r="E41" s="3"/>
      <c r="F41" s="8"/>
      <c r="I41" s="18"/>
      <c r="J41" s="4"/>
      <c r="K41" s="1"/>
      <c r="L41" s="1"/>
      <c r="M41" s="30" t="str">
        <f>VLOOKUP(N40,$P$5:$R$22,3,0)</f>
        <v>금채원</v>
      </c>
      <c r="N41" s="32"/>
    </row>
    <row r="42" spans="1:14" ht="17.25" thickBot="1" x14ac:dyDescent="0.35">
      <c r="B42" s="1"/>
      <c r="C42" s="1"/>
      <c r="D42" s="4"/>
      <c r="E42" s="8"/>
      <c r="F42" s="8"/>
      <c r="I42" s="8"/>
      <c r="J42" s="3"/>
      <c r="K42" s="1"/>
      <c r="L42" s="1"/>
      <c r="M42" s="1"/>
      <c r="N42" s="32"/>
    </row>
    <row r="43" spans="1:14" ht="17.25" thickBot="1" x14ac:dyDescent="0.35">
      <c r="B43" s="34" t="s">
        <v>2</v>
      </c>
      <c r="C43" s="9"/>
      <c r="D43" s="4"/>
      <c r="E43" s="4"/>
      <c r="F43" s="8"/>
      <c r="I43" s="8"/>
      <c r="J43" s="4"/>
      <c r="K43" s="1"/>
      <c r="L43" s="1"/>
      <c r="M43" s="1"/>
      <c r="N43" s="32"/>
    </row>
    <row r="44" spans="1:14" ht="17.25" thickBot="1" x14ac:dyDescent="0.35">
      <c r="B44" s="35"/>
      <c r="C44" s="10"/>
      <c r="D44" s="4"/>
      <c r="E44" s="4"/>
      <c r="F44" s="8"/>
      <c r="I44" s="8"/>
      <c r="J44" s="4"/>
      <c r="K44" s="1"/>
      <c r="L44" s="2"/>
      <c r="M44" s="34" t="s">
        <v>2</v>
      </c>
      <c r="N44" s="32"/>
    </row>
    <row r="45" spans="1:14" ht="17.25" thickBot="1" x14ac:dyDescent="0.35">
      <c r="B45" s="1"/>
      <c r="C45" s="4"/>
      <c r="D45" s="7"/>
      <c r="E45" s="4"/>
      <c r="F45" s="8"/>
      <c r="I45" s="8"/>
      <c r="J45" s="4"/>
      <c r="K45" s="4"/>
      <c r="L45" s="1"/>
      <c r="M45" s="35"/>
      <c r="N45" s="32"/>
    </row>
    <row r="46" spans="1:14" ht="17.25" thickBot="1" x14ac:dyDescent="0.35">
      <c r="B46" s="1"/>
      <c r="C46" s="4"/>
      <c r="D46" s="1"/>
      <c r="E46" s="4"/>
      <c r="F46" s="7"/>
      <c r="I46" s="8"/>
      <c r="J46" s="4"/>
      <c r="K46" s="7"/>
      <c r="L46" s="1"/>
      <c r="M46" s="1"/>
      <c r="N46" s="32"/>
    </row>
    <row r="47" spans="1:14" ht="17.25" thickBot="1" x14ac:dyDescent="0.35">
      <c r="A47">
        <v>7</v>
      </c>
      <c r="B47" s="3" t="str">
        <f>VLOOKUP(A47,$P$5:$R$22,2,0)</f>
        <v>군포시</v>
      </c>
      <c r="C47" s="2"/>
      <c r="D47" s="1"/>
      <c r="E47" s="4"/>
      <c r="F47" s="18"/>
      <c r="I47" s="7"/>
      <c r="J47" s="1"/>
      <c r="K47" s="10"/>
      <c r="L47" s="1"/>
      <c r="M47" s="1"/>
      <c r="N47" s="32"/>
    </row>
    <row r="48" spans="1:14" ht="17.25" thickBot="1" x14ac:dyDescent="0.35">
      <c r="B48" s="30" t="str">
        <f>VLOOKUP(A47,$P$5:$R$22,3,0)</f>
        <v>방재원</v>
      </c>
      <c r="C48" s="11"/>
      <c r="D48" s="1"/>
      <c r="E48" s="4"/>
      <c r="F48" s="18"/>
      <c r="I48" s="4"/>
      <c r="J48" s="1"/>
      <c r="K48" s="4"/>
      <c r="L48" s="1"/>
      <c r="M48" s="3" t="str">
        <f>VLOOKUP(N48,$P$5:$R$22,2,0)</f>
        <v>포천시</v>
      </c>
      <c r="N48" s="32">
        <v>16</v>
      </c>
    </row>
    <row r="49" spans="1:14" ht="17.25" thickBot="1" x14ac:dyDescent="0.35">
      <c r="B49" s="1"/>
      <c r="C49" s="1"/>
      <c r="D49" s="1"/>
      <c r="E49" s="4"/>
      <c r="F49" s="18"/>
      <c r="I49" s="4"/>
      <c r="J49" s="1"/>
      <c r="K49" s="1"/>
      <c r="L49" s="10"/>
      <c r="M49" s="30" t="str">
        <f>VLOOKUP(N48,$P$5:$R$22,3,0)</f>
        <v>라솔림</v>
      </c>
      <c r="N49" s="32"/>
    </row>
    <row r="50" spans="1:14" ht="17.25" thickBot="1" x14ac:dyDescent="0.35">
      <c r="B50" s="1"/>
      <c r="C50" s="1"/>
      <c r="D50" s="1"/>
      <c r="E50" s="4"/>
      <c r="F50" s="18"/>
      <c r="I50" s="4"/>
      <c r="J50" s="1"/>
      <c r="K50" s="1"/>
      <c r="L50" s="1"/>
      <c r="N50" s="32"/>
    </row>
    <row r="51" spans="1:14" ht="17.25" thickBot="1" x14ac:dyDescent="0.35">
      <c r="B51" s="34" t="s">
        <v>2</v>
      </c>
      <c r="C51" s="1"/>
      <c r="D51" s="1"/>
      <c r="E51" s="4"/>
      <c r="F51" s="18"/>
      <c r="I51" s="4"/>
      <c r="J51" s="1"/>
      <c r="K51" s="1"/>
      <c r="L51" s="1"/>
      <c r="N51" s="32"/>
    </row>
    <row r="52" spans="1:14" ht="17.25" thickBot="1" x14ac:dyDescent="0.35">
      <c r="B52" s="35"/>
      <c r="C52" s="3"/>
      <c r="D52" s="1"/>
      <c r="E52" s="4"/>
      <c r="F52" s="1"/>
      <c r="I52" s="4"/>
      <c r="J52" s="1"/>
      <c r="K52" s="1"/>
      <c r="L52" s="2"/>
      <c r="M52" s="34" t="s">
        <v>2</v>
      </c>
      <c r="N52" s="32"/>
    </row>
    <row r="53" spans="1:14" ht="17.25" thickBot="1" x14ac:dyDescent="0.35">
      <c r="B53" s="1"/>
      <c r="C53" s="4"/>
      <c r="D53" s="12"/>
      <c r="E53" s="4"/>
      <c r="F53" s="1"/>
      <c r="I53" s="4"/>
      <c r="J53" s="1"/>
      <c r="K53" s="4"/>
      <c r="L53" s="1"/>
      <c r="M53" s="35"/>
      <c r="N53" s="32"/>
    </row>
    <row r="54" spans="1:14" ht="17.25" thickBot="1" x14ac:dyDescent="0.35">
      <c r="B54" s="1"/>
      <c r="C54" s="4"/>
      <c r="D54" s="10"/>
      <c r="E54" s="4"/>
      <c r="F54" s="1"/>
      <c r="I54" s="4"/>
      <c r="J54" s="1"/>
      <c r="K54" s="2"/>
      <c r="L54" s="1"/>
      <c r="M54" s="1"/>
      <c r="N54" s="32"/>
    </row>
    <row r="55" spans="1:14" ht="17.25" thickBot="1" x14ac:dyDescent="0.35">
      <c r="A55">
        <v>8</v>
      </c>
      <c r="B55" s="3" t="str">
        <f>VLOOKUP(A55,$P$5:$R$22,2,0)</f>
        <v>안산시</v>
      </c>
      <c r="C55" s="13"/>
      <c r="D55" s="8"/>
      <c r="E55" s="4"/>
      <c r="F55" s="1"/>
      <c r="I55" s="4"/>
      <c r="J55" s="4"/>
      <c r="K55" s="4"/>
      <c r="L55" s="1"/>
      <c r="M55" s="1"/>
      <c r="N55" s="32"/>
    </row>
    <row r="56" spans="1:14" ht="17.25" thickBot="1" x14ac:dyDescent="0.35">
      <c r="B56" s="30" t="str">
        <f>VLOOKUP(A55,$P$5:$R$22,3,0)</f>
        <v>윤수경</v>
      </c>
      <c r="C56" s="1"/>
      <c r="D56" s="4"/>
      <c r="E56" s="7"/>
      <c r="F56" s="1"/>
      <c r="I56" s="4"/>
      <c r="J56" s="4"/>
      <c r="K56" s="4"/>
      <c r="L56" s="7"/>
      <c r="M56" s="3" t="str">
        <f>VLOOKUP(N56,$P$5:$R$22,2,0)</f>
        <v>여주시</v>
      </c>
      <c r="N56" s="32">
        <v>17</v>
      </c>
    </row>
    <row r="57" spans="1:14" ht="17.25" thickBot="1" x14ac:dyDescent="0.35">
      <c r="B57" s="1"/>
      <c r="C57" s="1"/>
      <c r="D57" s="4"/>
      <c r="E57" s="1"/>
      <c r="F57" s="1"/>
      <c r="I57" s="4"/>
      <c r="J57" s="7"/>
      <c r="K57" s="1"/>
      <c r="L57" s="4"/>
      <c r="M57" s="30" t="str">
        <f>VLOOKUP(N56,$P$5:$R$22,3,0)</f>
        <v>박예은</v>
      </c>
      <c r="N57" s="32"/>
    </row>
    <row r="58" spans="1:14" ht="17.25" thickBot="1" x14ac:dyDescent="0.35">
      <c r="B58" s="1"/>
      <c r="C58" s="1"/>
      <c r="D58" s="4"/>
      <c r="E58" s="1"/>
      <c r="F58" s="1"/>
      <c r="J58" s="4"/>
      <c r="K58" s="1"/>
      <c r="L58" s="1"/>
      <c r="M58" s="1"/>
      <c r="N58" s="32"/>
    </row>
    <row r="59" spans="1:14" ht="17.25" thickBot="1" x14ac:dyDescent="0.35">
      <c r="B59" s="34" t="s">
        <v>2</v>
      </c>
      <c r="C59" s="13"/>
      <c r="D59" s="4"/>
      <c r="E59" s="1"/>
      <c r="J59" s="4"/>
      <c r="K59" s="1"/>
      <c r="L59" s="1"/>
      <c r="M59" s="1"/>
      <c r="N59" s="32"/>
    </row>
    <row r="60" spans="1:14" ht="17.25" thickBot="1" x14ac:dyDescent="0.35">
      <c r="B60" s="35"/>
      <c r="C60" s="4"/>
      <c r="D60" s="4"/>
      <c r="E60" s="1"/>
      <c r="J60" s="5"/>
      <c r="L60" s="14"/>
      <c r="M60" s="34" t="s">
        <v>2</v>
      </c>
      <c r="N60" s="32"/>
    </row>
    <row r="61" spans="1:14" ht="17.25" thickBot="1" x14ac:dyDescent="0.35">
      <c r="C61" s="5"/>
      <c r="D61" s="5"/>
      <c r="J61" s="5"/>
      <c r="K61" s="5"/>
      <c r="L61" s="5"/>
      <c r="M61" s="35"/>
      <c r="N61" s="32"/>
    </row>
    <row r="62" spans="1:14" ht="17.25" thickBot="1" x14ac:dyDescent="0.35">
      <c r="C62" s="5"/>
      <c r="D62" s="16"/>
      <c r="J62" s="5"/>
      <c r="K62" s="15"/>
      <c r="N62" s="32"/>
    </row>
    <row r="63" spans="1:14" ht="17.25" thickBot="1" x14ac:dyDescent="0.35">
      <c r="A63">
        <v>9</v>
      </c>
      <c r="B63" s="3" t="str">
        <f>VLOOKUP(A63,$P$5:$R$22,2,0)</f>
        <v>용인시</v>
      </c>
      <c r="C63" s="15"/>
      <c r="K63" s="5"/>
      <c r="N63" s="32"/>
    </row>
    <row r="64" spans="1:14" ht="17.25" thickBot="1" x14ac:dyDescent="0.35">
      <c r="B64" s="30" t="str">
        <f>VLOOKUP(A63,$P$5:$R$22,3,0)</f>
        <v>정지희</v>
      </c>
      <c r="K64" s="5"/>
      <c r="L64" s="5"/>
      <c r="M64" s="3" t="str">
        <f>VLOOKUP(N64,$P$5:$R$22,2,0)</f>
        <v>성남시</v>
      </c>
      <c r="N64" s="32">
        <v>18</v>
      </c>
    </row>
    <row r="65" spans="12:14" ht="17.25" thickBot="1" x14ac:dyDescent="0.35">
      <c r="L65" s="17"/>
      <c r="M65" s="30" t="str">
        <f>VLOOKUP(N64,$P$5:$R$22,3,0)</f>
        <v>김승란</v>
      </c>
      <c r="N65" s="32"/>
    </row>
  </sheetData>
  <mergeCells count="15">
    <mergeCell ref="B51:B52"/>
    <mergeCell ref="M52:M53"/>
    <mergeCell ref="B59:B60"/>
    <mergeCell ref="M60:M61"/>
    <mergeCell ref="B23:B24"/>
    <mergeCell ref="M24:M25"/>
    <mergeCell ref="B31:B32"/>
    <mergeCell ref="M36:M37"/>
    <mergeCell ref="B43:B44"/>
    <mergeCell ref="M44:M45"/>
    <mergeCell ref="B1:J1"/>
    <mergeCell ref="B7:B8"/>
    <mergeCell ref="M8:M9"/>
    <mergeCell ref="B15:B16"/>
    <mergeCell ref="M16:M17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16"/>
  <sheetViews>
    <sheetView workbookViewId="0">
      <selection activeCell="L11" sqref="L11"/>
    </sheetView>
  </sheetViews>
  <sheetFormatPr defaultRowHeight="16.5" x14ac:dyDescent="0.3"/>
  <sheetData>
    <row r="1" spans="1:14" ht="26.25" x14ac:dyDescent="0.3">
      <c r="B1" s="33" t="s">
        <v>19</v>
      </c>
      <c r="C1" s="33"/>
      <c r="D1" s="33"/>
      <c r="E1" s="33"/>
      <c r="F1" s="33"/>
      <c r="G1" s="33"/>
      <c r="H1" s="33"/>
      <c r="I1" s="33"/>
      <c r="J1" s="33"/>
    </row>
    <row r="2" spans="1:14" ht="17.25" thickBot="1" x14ac:dyDescent="0.35"/>
    <row r="3" spans="1:14" ht="17.25" thickBot="1" x14ac:dyDescent="0.35">
      <c r="A3">
        <v>1</v>
      </c>
      <c r="B3" s="3" t="str">
        <f>VLOOKUP(A3,$L$4:$N$10,2,0)</f>
        <v>광주시</v>
      </c>
      <c r="C3" s="1"/>
      <c r="D3" s="1"/>
      <c r="E3" s="1"/>
      <c r="F3" s="1"/>
      <c r="G3" s="1"/>
      <c r="H3" s="2"/>
      <c r="I3" s="3" t="str">
        <f>VLOOKUP(J3,$L$4:$N$10,2,0)</f>
        <v>김포시</v>
      </c>
      <c r="J3" s="32">
        <v>4</v>
      </c>
      <c r="L3" t="s">
        <v>20</v>
      </c>
      <c r="M3" t="s">
        <v>21</v>
      </c>
      <c r="N3" t="s">
        <v>96</v>
      </c>
    </row>
    <row r="4" spans="1:14" ht="17.25" thickBot="1" x14ac:dyDescent="0.35">
      <c r="B4" s="30" t="str">
        <f>VLOOKUP(A3,$L$4:$N$10,3,0)</f>
        <v>모윤자</v>
      </c>
      <c r="C4" s="3"/>
      <c r="D4" s="1"/>
      <c r="E4" s="1"/>
      <c r="F4" s="1"/>
      <c r="G4" s="4"/>
      <c r="H4" s="1"/>
      <c r="I4" s="30" t="str">
        <f>VLOOKUP(J3,$L$4:$N$10,3,0)</f>
        <v>조순분</v>
      </c>
      <c r="J4" s="32"/>
      <c r="L4" s="23">
        <v>1</v>
      </c>
      <c r="M4" s="23" t="s">
        <v>153</v>
      </c>
      <c r="N4" s="24" t="s">
        <v>560</v>
      </c>
    </row>
    <row r="5" spans="1:14" ht="17.25" thickBot="1" x14ac:dyDescent="0.35">
      <c r="C5" s="5"/>
      <c r="F5" s="1"/>
      <c r="G5" s="2"/>
      <c r="H5" s="1"/>
      <c r="J5" s="32"/>
      <c r="L5" s="23">
        <v>4</v>
      </c>
      <c r="M5" s="23" t="s">
        <v>561</v>
      </c>
      <c r="N5" s="24" t="s">
        <v>562</v>
      </c>
    </row>
    <row r="6" spans="1:14" ht="17.25" thickBot="1" x14ac:dyDescent="0.35">
      <c r="C6" s="5"/>
      <c r="D6" s="6"/>
      <c r="F6" s="4"/>
      <c r="G6" s="4"/>
      <c r="H6" s="1"/>
      <c r="J6" s="32"/>
      <c r="L6" s="23">
        <v>5</v>
      </c>
      <c r="M6" s="23" t="s">
        <v>384</v>
      </c>
      <c r="N6" s="24" t="s">
        <v>563</v>
      </c>
    </row>
    <row r="7" spans="1:14" ht="17.25" thickBot="1" x14ac:dyDescent="0.35">
      <c r="B7" s="34" t="s">
        <v>2</v>
      </c>
      <c r="C7" s="7"/>
      <c r="D7" s="4"/>
      <c r="E7" s="1"/>
      <c r="F7" s="4"/>
      <c r="G7" s="4"/>
      <c r="H7" s="7"/>
      <c r="I7" s="3" t="str">
        <f>VLOOKUP(J7,$L$4:$N$10,2,0)</f>
        <v>수원시</v>
      </c>
      <c r="J7" s="32">
        <v>5</v>
      </c>
      <c r="L7" s="23">
        <v>3</v>
      </c>
      <c r="M7" s="23" t="s">
        <v>564</v>
      </c>
      <c r="N7" s="24" t="s">
        <v>565</v>
      </c>
    </row>
    <row r="8" spans="1:14" ht="17.25" thickBot="1" x14ac:dyDescent="0.35">
      <c r="B8" s="35"/>
      <c r="C8" s="1"/>
      <c r="D8" s="4"/>
      <c r="E8" s="1"/>
      <c r="F8" s="4"/>
      <c r="G8" s="1"/>
      <c r="H8" s="1"/>
      <c r="I8" s="30" t="str">
        <f>VLOOKUP(J7,$L$4:$N$10,3,0)</f>
        <v>유아영</v>
      </c>
      <c r="J8" s="32"/>
      <c r="L8" s="23">
        <v>7</v>
      </c>
      <c r="M8" s="23" t="s">
        <v>240</v>
      </c>
      <c r="N8" s="24" t="s">
        <v>566</v>
      </c>
    </row>
    <row r="9" spans="1:14" x14ac:dyDescent="0.3">
      <c r="B9" s="1"/>
      <c r="C9" s="1"/>
      <c r="D9" s="4"/>
      <c r="E9" s="22"/>
      <c r="F9" s="10"/>
      <c r="G9" s="1"/>
      <c r="H9" s="1"/>
      <c r="I9" s="1"/>
      <c r="J9" s="32"/>
      <c r="L9" s="23">
        <v>6</v>
      </c>
      <c r="M9" s="23" t="s">
        <v>389</v>
      </c>
      <c r="N9" s="24" t="s">
        <v>567</v>
      </c>
    </row>
    <row r="10" spans="1:14" ht="17.25" thickBot="1" x14ac:dyDescent="0.35">
      <c r="B10" s="1"/>
      <c r="C10" s="1"/>
      <c r="D10" s="4"/>
      <c r="E10" s="18"/>
      <c r="F10" s="4"/>
      <c r="G10" s="1"/>
      <c r="H10" s="1"/>
      <c r="I10" s="1"/>
      <c r="J10" s="32"/>
      <c r="L10" s="23">
        <v>2</v>
      </c>
      <c r="M10" s="23" t="s">
        <v>396</v>
      </c>
      <c r="N10" s="24" t="s">
        <v>568</v>
      </c>
    </row>
    <row r="11" spans="1:14" ht="17.25" thickBot="1" x14ac:dyDescent="0.35">
      <c r="A11">
        <v>2</v>
      </c>
      <c r="B11" s="3" t="str">
        <f>VLOOKUP(A11,$L$4:$N$10,2,0)</f>
        <v>화성시</v>
      </c>
      <c r="C11" s="9"/>
      <c r="D11" s="4"/>
      <c r="E11" s="1"/>
      <c r="F11" s="4"/>
      <c r="G11" s="1"/>
      <c r="H11" s="2"/>
      <c r="I11" s="3" t="str">
        <f>VLOOKUP(J11,$L$4:$N$10,2,0)</f>
        <v>오산시</v>
      </c>
      <c r="J11" s="32">
        <v>6</v>
      </c>
    </row>
    <row r="12" spans="1:14" ht="17.25" thickBot="1" x14ac:dyDescent="0.35">
      <c r="B12" s="30" t="str">
        <f>VLOOKUP(A11,$L$4:$N$10,3,0)</f>
        <v>김은총</v>
      </c>
      <c r="C12" s="10"/>
      <c r="D12" s="4"/>
      <c r="E12" s="1"/>
      <c r="F12" s="4"/>
      <c r="G12" s="4"/>
      <c r="H12" s="1"/>
      <c r="I12" s="30" t="str">
        <f>VLOOKUP(J11,$L$4:$N$10,3,0)</f>
        <v>김정진</v>
      </c>
      <c r="J12" s="32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32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32"/>
    </row>
    <row r="15" spans="1:14" ht="17.25" thickBot="1" x14ac:dyDescent="0.35">
      <c r="A15">
        <v>3</v>
      </c>
      <c r="B15" s="3" t="str">
        <f>VLOOKUP(A15,$L$4:$N$10,2,0)</f>
        <v>안성시</v>
      </c>
      <c r="C15" s="2"/>
      <c r="D15" s="1"/>
      <c r="E15" s="1"/>
      <c r="F15" s="1"/>
      <c r="G15" s="4"/>
      <c r="H15" s="1"/>
      <c r="I15" s="3" t="str">
        <f>VLOOKUP(J15,$L$4:$N$10,2,0)</f>
        <v>안양시</v>
      </c>
      <c r="J15" s="32">
        <v>7</v>
      </c>
    </row>
    <row r="16" spans="1:14" ht="17.25" thickBot="1" x14ac:dyDescent="0.35">
      <c r="B16" s="30" t="str">
        <f>VLOOKUP(A15,$L$4:$N$10,3,0)</f>
        <v>김은주</v>
      </c>
      <c r="C16" s="11"/>
      <c r="D16" s="1"/>
      <c r="E16" s="1"/>
      <c r="F16" s="1"/>
      <c r="G16" s="1"/>
      <c r="H16" s="10"/>
      <c r="I16" s="30" t="str">
        <f>VLOOKUP(J15,$L$4:$N$10,3,0)</f>
        <v>하미용</v>
      </c>
      <c r="J16" s="32"/>
    </row>
  </sheetData>
  <mergeCells count="2">
    <mergeCell ref="B1:J1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24</vt:i4>
      </vt:variant>
    </vt:vector>
  </HeadingPairs>
  <TitlesOfParts>
    <vt:vector size="24" baseType="lpstr">
      <vt:lpstr>남 1</vt:lpstr>
      <vt:lpstr>남2</vt:lpstr>
      <vt:lpstr>남3</vt:lpstr>
      <vt:lpstr>남4</vt:lpstr>
      <vt:lpstr>남5</vt:lpstr>
      <vt:lpstr>남6</vt:lpstr>
      <vt:lpstr>남7</vt:lpstr>
      <vt:lpstr>남8</vt:lpstr>
      <vt:lpstr>남9</vt:lpstr>
      <vt:lpstr>남10</vt:lpstr>
      <vt:lpstr>남11</vt:lpstr>
      <vt:lpstr>남12</vt:lpstr>
      <vt:lpstr>여1</vt:lpstr>
      <vt:lpstr>여2</vt:lpstr>
      <vt:lpstr>여3</vt:lpstr>
      <vt:lpstr>여4</vt:lpstr>
      <vt:lpstr>여5</vt:lpstr>
      <vt:lpstr>여6</vt:lpstr>
      <vt:lpstr>여7</vt:lpstr>
      <vt:lpstr>여8</vt:lpstr>
      <vt:lpstr>여9</vt:lpstr>
      <vt:lpstr>여10</vt:lpstr>
      <vt:lpstr>여11</vt:lpstr>
      <vt:lpstr>여12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지혜 이</cp:lastModifiedBy>
  <dcterms:created xsi:type="dcterms:W3CDTF">2026-03-24T03:21:35Z</dcterms:created>
  <dcterms:modified xsi:type="dcterms:W3CDTF">2026-04-01T04:20:04Z</dcterms:modified>
</cp:coreProperties>
</file>